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рабочий ИПР перед отправкой (без заливки)\"/>
    </mc:Choice>
  </mc:AlternateContent>
  <xr:revisionPtr revIDLastSave="0" documentId="13_ncr:1_{35275EE9-9F0F-4F7E-8D5C-4DC69D8FBFB3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Форма 4" sheetId="1" r:id="rId1"/>
  </sheets>
  <definedNames>
    <definedName name="_xlnm._FilterDatabase" localSheetId="0" hidden="1">'Форма 4'!$A$21:$EH$86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smNativeData">
      <pm:revision xmlns:pm="smNativeData" day="1677434588" val="1060" rev="124" revOS="4" revMin="124" revMax="0"/>
      <pm:docPrefs xmlns:pm="smNativeData" id="1677434588" fixedDigits="0" showNotice="1" showFrameBounds="1" autoChart="1" recalcOnPrint="1" recalcOnCopy="1" finalRounding="1" compatTextArt="1" tab="567" useDefinedPrintRange="1" printArea="currentSheet"/>
      <pm:compatibility xmlns:pm="smNativeData" id="1677434588" overlapCells="1"/>
      <pm:defCurrency xmlns:pm="smNativeData" id="1677434588"/>
    </ext>
  </extLst>
</workbook>
</file>

<file path=xl/calcChain.xml><?xml version="1.0" encoding="utf-8"?>
<calcChain xmlns="http://schemas.openxmlformats.org/spreadsheetml/2006/main">
  <c r="DR58" i="1" l="1"/>
  <c r="D58" i="1" l="1"/>
  <c r="BU58" i="1" l="1"/>
  <c r="CQ58" i="1"/>
  <c r="DM58" i="1"/>
  <c r="EG85" i="1" l="1"/>
  <c r="EF85" i="1"/>
  <c r="EE85" i="1"/>
  <c r="ED85" i="1"/>
  <c r="EC85" i="1"/>
  <c r="EB85" i="1"/>
  <c r="EA85" i="1"/>
  <c r="EA28" i="1" s="1"/>
  <c r="DZ85" i="1"/>
  <c r="DY85" i="1"/>
  <c r="DX85" i="1"/>
  <c r="DW85" i="1"/>
  <c r="DV85" i="1"/>
  <c r="DU85" i="1"/>
  <c r="DT85" i="1"/>
  <c r="DS85" i="1"/>
  <c r="DS28" i="1" s="1"/>
  <c r="DR85" i="1"/>
  <c r="DQ85" i="1"/>
  <c r="DP85" i="1"/>
  <c r="DO85" i="1"/>
  <c r="DN85" i="1"/>
  <c r="DM85" i="1"/>
  <c r="DL85" i="1"/>
  <c r="DK85" i="1"/>
  <c r="DK28" i="1" s="1"/>
  <c r="DJ85" i="1"/>
  <c r="DI85" i="1"/>
  <c r="DH85" i="1"/>
  <c r="DG85" i="1"/>
  <c r="DF85" i="1"/>
  <c r="DE85" i="1"/>
  <c r="DD85" i="1"/>
  <c r="DC85" i="1"/>
  <c r="DC28" i="1" s="1"/>
  <c r="DB85" i="1"/>
  <c r="DA85" i="1"/>
  <c r="CZ85" i="1"/>
  <c r="CY85" i="1"/>
  <c r="CX85" i="1"/>
  <c r="CW85" i="1"/>
  <c r="CV85" i="1"/>
  <c r="CU85" i="1"/>
  <c r="CU28" i="1" s="1"/>
  <c r="CT85" i="1"/>
  <c r="CS85" i="1"/>
  <c r="CR85" i="1"/>
  <c r="CQ85" i="1"/>
  <c r="CP85" i="1"/>
  <c r="CO85" i="1"/>
  <c r="CN85" i="1"/>
  <c r="CM85" i="1"/>
  <c r="CM28" i="1" s="1"/>
  <c r="CL85" i="1"/>
  <c r="CK85" i="1"/>
  <c r="CJ85" i="1"/>
  <c r="CI85" i="1"/>
  <c r="CH85" i="1"/>
  <c r="CG85" i="1"/>
  <c r="CF85" i="1"/>
  <c r="CE85" i="1"/>
  <c r="CE28" i="1" s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EG78" i="1"/>
  <c r="EG75" i="1" s="1"/>
  <c r="EF78" i="1"/>
  <c r="EF75" i="1" s="1"/>
  <c r="EE78" i="1"/>
  <c r="ED78" i="1"/>
  <c r="EC78" i="1"/>
  <c r="EB78" i="1"/>
  <c r="EA78" i="1"/>
  <c r="DZ78" i="1"/>
  <c r="DY78" i="1"/>
  <c r="DY75" i="1" s="1"/>
  <c r="DX78" i="1"/>
  <c r="DX75" i="1" s="1"/>
  <c r="DW78" i="1"/>
  <c r="DV78" i="1"/>
  <c r="DU78" i="1"/>
  <c r="DT78" i="1"/>
  <c r="DS78" i="1"/>
  <c r="DR78" i="1"/>
  <c r="DQ78" i="1"/>
  <c r="DQ75" i="1" s="1"/>
  <c r="DP78" i="1"/>
  <c r="DP75" i="1" s="1"/>
  <c r="DO78" i="1"/>
  <c r="DN78" i="1"/>
  <c r="DM78" i="1"/>
  <c r="DL78" i="1"/>
  <c r="DK78" i="1"/>
  <c r="DJ78" i="1"/>
  <c r="DI78" i="1"/>
  <c r="DI75" i="1" s="1"/>
  <c r="DH78" i="1"/>
  <c r="DH75" i="1" s="1"/>
  <c r="DG78" i="1"/>
  <c r="DF78" i="1"/>
  <c r="DE78" i="1"/>
  <c r="DD78" i="1"/>
  <c r="DC78" i="1"/>
  <c r="DB78" i="1"/>
  <c r="DA78" i="1"/>
  <c r="DA75" i="1" s="1"/>
  <c r="CZ78" i="1"/>
  <c r="CZ75" i="1" s="1"/>
  <c r="CY78" i="1"/>
  <c r="CX78" i="1"/>
  <c r="CW78" i="1"/>
  <c r="CV78" i="1"/>
  <c r="CU78" i="1"/>
  <c r="CT78" i="1"/>
  <c r="CS78" i="1"/>
  <c r="CS75" i="1" s="1"/>
  <c r="CR78" i="1"/>
  <c r="CR75" i="1" s="1"/>
  <c r="CQ78" i="1"/>
  <c r="CP78" i="1"/>
  <c r="CO78" i="1"/>
  <c r="CN78" i="1"/>
  <c r="CM78" i="1"/>
  <c r="CL78" i="1"/>
  <c r="CK78" i="1"/>
  <c r="CK75" i="1" s="1"/>
  <c r="CJ78" i="1"/>
  <c r="CJ75" i="1" s="1"/>
  <c r="CI78" i="1"/>
  <c r="CH78" i="1"/>
  <c r="CG78" i="1"/>
  <c r="CF78" i="1"/>
  <c r="CE78" i="1"/>
  <c r="CD78" i="1"/>
  <c r="CC78" i="1"/>
  <c r="CC75" i="1" s="1"/>
  <c r="CB78" i="1"/>
  <c r="CB75" i="1" s="1"/>
  <c r="CA78" i="1"/>
  <c r="BZ78" i="1"/>
  <c r="BY78" i="1"/>
  <c r="BX78" i="1"/>
  <c r="BW78" i="1"/>
  <c r="BV78" i="1"/>
  <c r="BU78" i="1"/>
  <c r="BU75" i="1" s="1"/>
  <c r="BT78" i="1"/>
  <c r="BT75" i="1" s="1"/>
  <c r="BS78" i="1"/>
  <c r="BR78" i="1"/>
  <c r="BQ78" i="1"/>
  <c r="BP78" i="1"/>
  <c r="BO78" i="1"/>
  <c r="BN78" i="1"/>
  <c r="BM78" i="1"/>
  <c r="BM75" i="1" s="1"/>
  <c r="BM53" i="1" s="1"/>
  <c r="BL78" i="1"/>
  <c r="BL75" i="1" s="1"/>
  <c r="BK78" i="1"/>
  <c r="BJ78" i="1"/>
  <c r="BI78" i="1"/>
  <c r="BH78" i="1"/>
  <c r="BG78" i="1"/>
  <c r="BF78" i="1"/>
  <c r="BE78" i="1"/>
  <c r="BE75" i="1" s="1"/>
  <c r="BE53" i="1" s="1"/>
  <c r="BD78" i="1"/>
  <c r="BD75" i="1" s="1"/>
  <c r="BC78" i="1"/>
  <c r="BB78" i="1"/>
  <c r="BA78" i="1"/>
  <c r="AZ78" i="1"/>
  <c r="AY78" i="1"/>
  <c r="AX78" i="1"/>
  <c r="AW78" i="1"/>
  <c r="AW75" i="1" s="1"/>
  <c r="AW53" i="1" s="1"/>
  <c r="AV78" i="1"/>
  <c r="AV75" i="1" s="1"/>
  <c r="AU78" i="1"/>
  <c r="AT78" i="1"/>
  <c r="AS78" i="1"/>
  <c r="AR78" i="1"/>
  <c r="AQ78" i="1"/>
  <c r="AP78" i="1"/>
  <c r="AO78" i="1"/>
  <c r="AO75" i="1" s="1"/>
  <c r="AO53" i="1" s="1"/>
  <c r="AN78" i="1"/>
  <c r="AN75" i="1" s="1"/>
  <c r="AM78" i="1"/>
  <c r="AL78" i="1"/>
  <c r="AK78" i="1"/>
  <c r="AJ78" i="1"/>
  <c r="AI78" i="1"/>
  <c r="AH78" i="1"/>
  <c r="AG78" i="1"/>
  <c r="AG75" i="1" s="1"/>
  <c r="AG53" i="1" s="1"/>
  <c r="AF78" i="1"/>
  <c r="AF75" i="1" s="1"/>
  <c r="AE78" i="1"/>
  <c r="AD78" i="1"/>
  <c r="AC78" i="1"/>
  <c r="AB78" i="1"/>
  <c r="AA78" i="1"/>
  <c r="Z78" i="1"/>
  <c r="Y78" i="1"/>
  <c r="Y75" i="1" s="1"/>
  <c r="Y53" i="1" s="1"/>
  <c r="X78" i="1"/>
  <c r="X75" i="1" s="1"/>
  <c r="W78" i="1"/>
  <c r="V78" i="1"/>
  <c r="U78" i="1"/>
  <c r="T78" i="1"/>
  <c r="S78" i="1"/>
  <c r="R78" i="1"/>
  <c r="Q78" i="1"/>
  <c r="Q75" i="1" s="1"/>
  <c r="Q53" i="1" s="1"/>
  <c r="P78" i="1"/>
  <c r="P75" i="1" s="1"/>
  <c r="O78" i="1"/>
  <c r="N78" i="1"/>
  <c r="M78" i="1"/>
  <c r="L78" i="1"/>
  <c r="K78" i="1"/>
  <c r="J78" i="1"/>
  <c r="I78" i="1"/>
  <c r="I75" i="1" s="1"/>
  <c r="I53" i="1" s="1"/>
  <c r="H78" i="1"/>
  <c r="H75" i="1" s="1"/>
  <c r="G78" i="1"/>
  <c r="F78" i="1"/>
  <c r="E78" i="1"/>
  <c r="D78" i="1"/>
  <c r="EG76" i="1"/>
  <c r="EF76" i="1"/>
  <c r="EE76" i="1"/>
  <c r="EE75" i="1" s="1"/>
  <c r="ED76" i="1"/>
  <c r="ED75" i="1" s="1"/>
  <c r="EC76" i="1"/>
  <c r="EB76" i="1"/>
  <c r="EA76" i="1"/>
  <c r="DZ76" i="1"/>
  <c r="DY76" i="1"/>
  <c r="DX76" i="1"/>
  <c r="DW76" i="1"/>
  <c r="DW75" i="1" s="1"/>
  <c r="DV76" i="1"/>
  <c r="DV75" i="1" s="1"/>
  <c r="DU76" i="1"/>
  <c r="DT76" i="1"/>
  <c r="DS76" i="1"/>
  <c r="DR76" i="1"/>
  <c r="DQ76" i="1"/>
  <c r="DP76" i="1"/>
  <c r="DO76" i="1"/>
  <c r="DO75" i="1" s="1"/>
  <c r="DN76" i="1"/>
  <c r="DN75" i="1" s="1"/>
  <c r="DM76" i="1"/>
  <c r="DL76" i="1"/>
  <c r="DK76" i="1"/>
  <c r="DJ76" i="1"/>
  <c r="DI76" i="1"/>
  <c r="DH76" i="1"/>
  <c r="DG76" i="1"/>
  <c r="DG75" i="1" s="1"/>
  <c r="DF76" i="1"/>
  <c r="DF75" i="1" s="1"/>
  <c r="DE76" i="1"/>
  <c r="DD76" i="1"/>
  <c r="DC76" i="1"/>
  <c r="DB76" i="1"/>
  <c r="DA76" i="1"/>
  <c r="CZ76" i="1"/>
  <c r="CY76" i="1"/>
  <c r="CY75" i="1" s="1"/>
  <c r="CX76" i="1"/>
  <c r="CX75" i="1" s="1"/>
  <c r="CW76" i="1"/>
  <c r="CV76" i="1"/>
  <c r="CU76" i="1"/>
  <c r="CT76" i="1"/>
  <c r="CS76" i="1"/>
  <c r="CR76" i="1"/>
  <c r="CQ76" i="1"/>
  <c r="CQ75" i="1" s="1"/>
  <c r="CP76" i="1"/>
  <c r="CP75" i="1" s="1"/>
  <c r="CO76" i="1"/>
  <c r="CN76" i="1"/>
  <c r="CM76" i="1"/>
  <c r="CL76" i="1"/>
  <c r="CK76" i="1"/>
  <c r="CJ76" i="1"/>
  <c r="CI76" i="1"/>
  <c r="CI75" i="1" s="1"/>
  <c r="CH76" i="1"/>
  <c r="CH75" i="1" s="1"/>
  <c r="CG76" i="1"/>
  <c r="CF76" i="1"/>
  <c r="CE76" i="1"/>
  <c r="CD76" i="1"/>
  <c r="CC76" i="1"/>
  <c r="CB76" i="1"/>
  <c r="CA76" i="1"/>
  <c r="CA75" i="1" s="1"/>
  <c r="BZ76" i="1"/>
  <c r="BZ75" i="1" s="1"/>
  <c r="BY76" i="1"/>
  <c r="BX76" i="1"/>
  <c r="BW76" i="1"/>
  <c r="BV76" i="1"/>
  <c r="BU76" i="1"/>
  <c r="BT76" i="1"/>
  <c r="BS76" i="1"/>
  <c r="BS75" i="1" s="1"/>
  <c r="BR76" i="1"/>
  <c r="BR75" i="1" s="1"/>
  <c r="BQ76" i="1"/>
  <c r="BP76" i="1"/>
  <c r="BO76" i="1"/>
  <c r="BN76" i="1"/>
  <c r="BM76" i="1"/>
  <c r="BL76" i="1"/>
  <c r="BK76" i="1"/>
  <c r="BK75" i="1" s="1"/>
  <c r="BJ76" i="1"/>
  <c r="BJ75" i="1" s="1"/>
  <c r="BI76" i="1"/>
  <c r="BH76" i="1"/>
  <c r="BG76" i="1"/>
  <c r="BF76" i="1"/>
  <c r="BE76" i="1"/>
  <c r="BD76" i="1"/>
  <c r="BC76" i="1"/>
  <c r="BC75" i="1" s="1"/>
  <c r="BB76" i="1"/>
  <c r="BB75" i="1" s="1"/>
  <c r="BA76" i="1"/>
  <c r="AZ76" i="1"/>
  <c r="AY76" i="1"/>
  <c r="AX76" i="1"/>
  <c r="AW76" i="1"/>
  <c r="AV76" i="1"/>
  <c r="AU76" i="1"/>
  <c r="AU75" i="1" s="1"/>
  <c r="AT76" i="1"/>
  <c r="AT75" i="1" s="1"/>
  <c r="AS76" i="1"/>
  <c r="AR76" i="1"/>
  <c r="AQ76" i="1"/>
  <c r="AP76" i="1"/>
  <c r="AO76" i="1"/>
  <c r="AN76" i="1"/>
  <c r="AM76" i="1"/>
  <c r="AM75" i="1" s="1"/>
  <c r="AL76" i="1"/>
  <c r="AL75" i="1" s="1"/>
  <c r="AK76" i="1"/>
  <c r="AJ76" i="1"/>
  <c r="AI76" i="1"/>
  <c r="AH76" i="1"/>
  <c r="AG76" i="1"/>
  <c r="AF76" i="1"/>
  <c r="AE76" i="1"/>
  <c r="AE75" i="1" s="1"/>
  <c r="AD76" i="1"/>
  <c r="AD75" i="1" s="1"/>
  <c r="AC76" i="1"/>
  <c r="AB76" i="1"/>
  <c r="AA76" i="1"/>
  <c r="Z76" i="1"/>
  <c r="Y76" i="1"/>
  <c r="X76" i="1"/>
  <c r="W76" i="1"/>
  <c r="W75" i="1" s="1"/>
  <c r="V76" i="1"/>
  <c r="V75" i="1" s="1"/>
  <c r="U76" i="1"/>
  <c r="T76" i="1"/>
  <c r="S76" i="1"/>
  <c r="R76" i="1"/>
  <c r="Q76" i="1"/>
  <c r="P76" i="1"/>
  <c r="O76" i="1"/>
  <c r="O75" i="1" s="1"/>
  <c r="N76" i="1"/>
  <c r="N75" i="1" s="1"/>
  <c r="M76" i="1"/>
  <c r="L76" i="1"/>
  <c r="K76" i="1"/>
  <c r="J76" i="1"/>
  <c r="I76" i="1"/>
  <c r="H76" i="1"/>
  <c r="G76" i="1"/>
  <c r="G75" i="1" s="1"/>
  <c r="F76" i="1"/>
  <c r="F75" i="1" s="1"/>
  <c r="E76" i="1"/>
  <c r="D76" i="1"/>
  <c r="EC75" i="1"/>
  <c r="EB75" i="1"/>
  <c r="EA75" i="1"/>
  <c r="DZ75" i="1"/>
  <c r="DU75" i="1"/>
  <c r="DT75" i="1"/>
  <c r="DS75" i="1"/>
  <c r="DR75" i="1"/>
  <c r="DM75" i="1"/>
  <c r="DL75" i="1"/>
  <c r="DK75" i="1"/>
  <c r="DJ75" i="1"/>
  <c r="DE75" i="1"/>
  <c r="DE53" i="1" s="1"/>
  <c r="DE24" i="1" s="1"/>
  <c r="DD75" i="1"/>
  <c r="DC75" i="1"/>
  <c r="DB75" i="1"/>
  <c r="CW75" i="1"/>
  <c r="CV75" i="1"/>
  <c r="CU75" i="1"/>
  <c r="CT75" i="1"/>
  <c r="CO75" i="1"/>
  <c r="CN75" i="1"/>
  <c r="CM75" i="1"/>
  <c r="CL75" i="1"/>
  <c r="CG75" i="1"/>
  <c r="CF75" i="1"/>
  <c r="CE75" i="1"/>
  <c r="CD75" i="1"/>
  <c r="BY75" i="1"/>
  <c r="BY53" i="1" s="1"/>
  <c r="BX75" i="1"/>
  <c r="BW75" i="1"/>
  <c r="BV75" i="1"/>
  <c r="BQ75" i="1"/>
  <c r="BP75" i="1"/>
  <c r="BO75" i="1"/>
  <c r="BN75" i="1"/>
  <c r="BI75" i="1"/>
  <c r="BI53" i="1" s="1"/>
  <c r="BI24" i="1" s="1"/>
  <c r="BH75" i="1"/>
  <c r="BG75" i="1"/>
  <c r="BF75" i="1"/>
  <c r="BA75" i="1"/>
  <c r="AZ75" i="1"/>
  <c r="AY75" i="1"/>
  <c r="AX75" i="1"/>
  <c r="AS75" i="1"/>
  <c r="AS53" i="1" s="1"/>
  <c r="AS24" i="1" s="1"/>
  <c r="AR75" i="1"/>
  <c r="AQ75" i="1"/>
  <c r="AP75" i="1"/>
  <c r="AK75" i="1"/>
  <c r="AJ75" i="1"/>
  <c r="AI75" i="1"/>
  <c r="AH75" i="1"/>
  <c r="AC75" i="1"/>
  <c r="AC53" i="1" s="1"/>
  <c r="AC24" i="1" s="1"/>
  <c r="AB75" i="1"/>
  <c r="AA75" i="1"/>
  <c r="Z75" i="1"/>
  <c r="U75" i="1"/>
  <c r="T75" i="1"/>
  <c r="S75" i="1"/>
  <c r="R75" i="1"/>
  <c r="M75" i="1"/>
  <c r="M53" i="1" s="1"/>
  <c r="M24" i="1" s="1"/>
  <c r="L75" i="1"/>
  <c r="K75" i="1"/>
  <c r="J75" i="1"/>
  <c r="E75" i="1"/>
  <c r="D75" i="1"/>
  <c r="EG70" i="1"/>
  <c r="EF70" i="1"/>
  <c r="EE70" i="1"/>
  <c r="ED70" i="1"/>
  <c r="EC70" i="1"/>
  <c r="EB70" i="1"/>
  <c r="EA70" i="1"/>
  <c r="EA63" i="1" s="1"/>
  <c r="DZ70" i="1"/>
  <c r="DZ63" i="1" s="1"/>
  <c r="DY70" i="1"/>
  <c r="DX70" i="1"/>
  <c r="DW70" i="1"/>
  <c r="DV70" i="1"/>
  <c r="DU70" i="1"/>
  <c r="DT70" i="1"/>
  <c r="DS70" i="1"/>
  <c r="DS63" i="1" s="1"/>
  <c r="DR70" i="1"/>
  <c r="DR63" i="1" s="1"/>
  <c r="DQ70" i="1"/>
  <c r="DP70" i="1"/>
  <c r="DO70" i="1"/>
  <c r="DN70" i="1"/>
  <c r="DM70" i="1"/>
  <c r="DL70" i="1"/>
  <c r="DK70" i="1"/>
  <c r="DK63" i="1" s="1"/>
  <c r="DJ70" i="1"/>
  <c r="DJ63" i="1" s="1"/>
  <c r="DI70" i="1"/>
  <c r="DH70" i="1"/>
  <c r="DG70" i="1"/>
  <c r="DF70" i="1"/>
  <c r="DE70" i="1"/>
  <c r="DD70" i="1"/>
  <c r="DC70" i="1"/>
  <c r="DC63" i="1" s="1"/>
  <c r="DB70" i="1"/>
  <c r="DB63" i="1" s="1"/>
  <c r="DA70" i="1"/>
  <c r="CZ70" i="1"/>
  <c r="CY70" i="1"/>
  <c r="CX70" i="1"/>
  <c r="CW70" i="1"/>
  <c r="CV70" i="1"/>
  <c r="CU70" i="1"/>
  <c r="CU63" i="1" s="1"/>
  <c r="CT70" i="1"/>
  <c r="CT63" i="1" s="1"/>
  <c r="CS70" i="1"/>
  <c r="CR70" i="1"/>
  <c r="CQ70" i="1"/>
  <c r="CP70" i="1"/>
  <c r="CO70" i="1"/>
  <c r="CN70" i="1"/>
  <c r="CM70" i="1"/>
  <c r="CM63" i="1" s="1"/>
  <c r="CL70" i="1"/>
  <c r="CL63" i="1" s="1"/>
  <c r="CK70" i="1"/>
  <c r="CJ70" i="1"/>
  <c r="CI70" i="1"/>
  <c r="CH70" i="1"/>
  <c r="CG70" i="1"/>
  <c r="CF70" i="1"/>
  <c r="CE70" i="1"/>
  <c r="CE63" i="1" s="1"/>
  <c r="CD70" i="1"/>
  <c r="CD63" i="1" s="1"/>
  <c r="CC70" i="1"/>
  <c r="CB70" i="1"/>
  <c r="CA70" i="1"/>
  <c r="BZ70" i="1"/>
  <c r="BY70" i="1"/>
  <c r="BX70" i="1"/>
  <c r="BW70" i="1"/>
  <c r="BW63" i="1" s="1"/>
  <c r="BV70" i="1"/>
  <c r="BV63" i="1" s="1"/>
  <c r="BU70" i="1"/>
  <c r="BT70" i="1"/>
  <c r="BS70" i="1"/>
  <c r="BR70" i="1"/>
  <c r="BQ70" i="1"/>
  <c r="BP70" i="1"/>
  <c r="BO70" i="1"/>
  <c r="BO63" i="1" s="1"/>
  <c r="BN70" i="1"/>
  <c r="BN63" i="1" s="1"/>
  <c r="BM70" i="1"/>
  <c r="BL70" i="1"/>
  <c r="BK70" i="1"/>
  <c r="BJ70" i="1"/>
  <c r="BI70" i="1"/>
  <c r="BH70" i="1"/>
  <c r="BG70" i="1"/>
  <c r="BG63" i="1" s="1"/>
  <c r="BF70" i="1"/>
  <c r="BF63" i="1" s="1"/>
  <c r="BE70" i="1"/>
  <c r="BD70" i="1"/>
  <c r="BC70" i="1"/>
  <c r="BB70" i="1"/>
  <c r="BA70" i="1"/>
  <c r="AZ70" i="1"/>
  <c r="AY70" i="1"/>
  <c r="AY63" i="1" s="1"/>
  <c r="AX70" i="1"/>
  <c r="AX63" i="1" s="1"/>
  <c r="AW70" i="1"/>
  <c r="AV70" i="1"/>
  <c r="AU70" i="1"/>
  <c r="AT70" i="1"/>
  <c r="AS70" i="1"/>
  <c r="AR70" i="1"/>
  <c r="AQ70" i="1"/>
  <c r="AQ63" i="1" s="1"/>
  <c r="AP70" i="1"/>
  <c r="AP63" i="1" s="1"/>
  <c r="AO70" i="1"/>
  <c r="AN70" i="1"/>
  <c r="AM70" i="1"/>
  <c r="AL70" i="1"/>
  <c r="AK70" i="1"/>
  <c r="AJ70" i="1"/>
  <c r="AI70" i="1"/>
  <c r="AI63" i="1" s="1"/>
  <c r="AH70" i="1"/>
  <c r="AH63" i="1" s="1"/>
  <c r="AG70" i="1"/>
  <c r="AF70" i="1"/>
  <c r="AE70" i="1"/>
  <c r="AD70" i="1"/>
  <c r="AC70" i="1"/>
  <c r="AB70" i="1"/>
  <c r="AA70" i="1"/>
  <c r="AA63" i="1" s="1"/>
  <c r="Z70" i="1"/>
  <c r="Z63" i="1" s="1"/>
  <c r="Y70" i="1"/>
  <c r="X70" i="1"/>
  <c r="W70" i="1"/>
  <c r="V70" i="1"/>
  <c r="U70" i="1"/>
  <c r="T70" i="1"/>
  <c r="S70" i="1"/>
  <c r="S63" i="1" s="1"/>
  <c r="R70" i="1"/>
  <c r="R63" i="1" s="1"/>
  <c r="Q70" i="1"/>
  <c r="P70" i="1"/>
  <c r="O70" i="1"/>
  <c r="N70" i="1"/>
  <c r="M70" i="1"/>
  <c r="L70" i="1"/>
  <c r="K70" i="1"/>
  <c r="K63" i="1" s="1"/>
  <c r="J70" i="1"/>
  <c r="J63" i="1" s="1"/>
  <c r="I70" i="1"/>
  <c r="H70" i="1"/>
  <c r="G70" i="1"/>
  <c r="F70" i="1"/>
  <c r="E70" i="1"/>
  <c r="D70" i="1"/>
  <c r="EG66" i="1"/>
  <c r="EG63" i="1" s="1"/>
  <c r="EF66" i="1"/>
  <c r="EF63" i="1" s="1"/>
  <c r="EE66" i="1"/>
  <c r="ED66" i="1"/>
  <c r="EC66" i="1"/>
  <c r="EB66" i="1"/>
  <c r="EA66" i="1"/>
  <c r="DZ66" i="1"/>
  <c r="DY66" i="1"/>
  <c r="DY63" i="1" s="1"/>
  <c r="DX66" i="1"/>
  <c r="DX63" i="1" s="1"/>
  <c r="DW66" i="1"/>
  <c r="DV66" i="1"/>
  <c r="DU66" i="1"/>
  <c r="DT66" i="1"/>
  <c r="DS66" i="1"/>
  <c r="DR66" i="1"/>
  <c r="DQ66" i="1"/>
  <c r="DQ63" i="1" s="1"/>
  <c r="DP66" i="1"/>
  <c r="DP63" i="1" s="1"/>
  <c r="DO66" i="1"/>
  <c r="DN66" i="1"/>
  <c r="DM66" i="1"/>
  <c r="DL66" i="1"/>
  <c r="DK66" i="1"/>
  <c r="DJ66" i="1"/>
  <c r="DI66" i="1"/>
  <c r="DI63" i="1" s="1"/>
  <c r="DH66" i="1"/>
  <c r="DH63" i="1" s="1"/>
  <c r="DG66" i="1"/>
  <c r="DF66" i="1"/>
  <c r="DE66" i="1"/>
  <c r="DD66" i="1"/>
  <c r="DC66" i="1"/>
  <c r="DB66" i="1"/>
  <c r="DA66" i="1"/>
  <c r="DA63" i="1" s="1"/>
  <c r="CZ66" i="1"/>
  <c r="CZ63" i="1" s="1"/>
  <c r="CY66" i="1"/>
  <c r="CX66" i="1"/>
  <c r="CW66" i="1"/>
  <c r="CV66" i="1"/>
  <c r="CU66" i="1"/>
  <c r="CT66" i="1"/>
  <c r="CS66" i="1"/>
  <c r="CS63" i="1" s="1"/>
  <c r="CR66" i="1"/>
  <c r="CR63" i="1" s="1"/>
  <c r="CQ66" i="1"/>
  <c r="CP66" i="1"/>
  <c r="CO66" i="1"/>
  <c r="CN66" i="1"/>
  <c r="CM66" i="1"/>
  <c r="CL66" i="1"/>
  <c r="CK66" i="1"/>
  <c r="CK63" i="1" s="1"/>
  <c r="CJ66" i="1"/>
  <c r="CJ63" i="1" s="1"/>
  <c r="CI66" i="1"/>
  <c r="CH66" i="1"/>
  <c r="CG66" i="1"/>
  <c r="CF66" i="1"/>
  <c r="CE66" i="1"/>
  <c r="CD66" i="1"/>
  <c r="CC66" i="1"/>
  <c r="CC63" i="1" s="1"/>
  <c r="CB66" i="1"/>
  <c r="CB63" i="1" s="1"/>
  <c r="CA66" i="1"/>
  <c r="BZ66" i="1"/>
  <c r="BY66" i="1"/>
  <c r="BX66" i="1"/>
  <c r="BW66" i="1"/>
  <c r="BV66" i="1"/>
  <c r="BU66" i="1"/>
  <c r="BU63" i="1" s="1"/>
  <c r="BT66" i="1"/>
  <c r="BT63" i="1" s="1"/>
  <c r="BS66" i="1"/>
  <c r="BR66" i="1"/>
  <c r="BQ66" i="1"/>
  <c r="BP66" i="1"/>
  <c r="BO66" i="1"/>
  <c r="BN66" i="1"/>
  <c r="BM66" i="1"/>
  <c r="BM63" i="1" s="1"/>
  <c r="BL66" i="1"/>
  <c r="BL63" i="1" s="1"/>
  <c r="BK66" i="1"/>
  <c r="BJ66" i="1"/>
  <c r="BI66" i="1"/>
  <c r="BH66" i="1"/>
  <c r="BG66" i="1"/>
  <c r="BF66" i="1"/>
  <c r="BE66" i="1"/>
  <c r="BE63" i="1" s="1"/>
  <c r="BD66" i="1"/>
  <c r="BD63" i="1" s="1"/>
  <c r="BC66" i="1"/>
  <c r="BB66" i="1"/>
  <c r="BA66" i="1"/>
  <c r="AZ66" i="1"/>
  <c r="AY66" i="1"/>
  <c r="AX66" i="1"/>
  <c r="AW66" i="1"/>
  <c r="AW63" i="1" s="1"/>
  <c r="AV66" i="1"/>
  <c r="AV63" i="1" s="1"/>
  <c r="AU66" i="1"/>
  <c r="AT66" i="1"/>
  <c r="AS66" i="1"/>
  <c r="AR66" i="1"/>
  <c r="AQ66" i="1"/>
  <c r="AP66" i="1"/>
  <c r="AO66" i="1"/>
  <c r="AO63" i="1" s="1"/>
  <c r="AN66" i="1"/>
  <c r="AN63" i="1" s="1"/>
  <c r="AM66" i="1"/>
  <c r="AL66" i="1"/>
  <c r="AK66" i="1"/>
  <c r="AJ66" i="1"/>
  <c r="AI66" i="1"/>
  <c r="AH66" i="1"/>
  <c r="AG66" i="1"/>
  <c r="AG63" i="1" s="1"/>
  <c r="AF66" i="1"/>
  <c r="AF63" i="1" s="1"/>
  <c r="AE66" i="1"/>
  <c r="AD66" i="1"/>
  <c r="AC66" i="1"/>
  <c r="AB66" i="1"/>
  <c r="AA66" i="1"/>
  <c r="Z66" i="1"/>
  <c r="Y66" i="1"/>
  <c r="Y63" i="1" s="1"/>
  <c r="X66" i="1"/>
  <c r="X63" i="1" s="1"/>
  <c r="W66" i="1"/>
  <c r="V66" i="1"/>
  <c r="U66" i="1"/>
  <c r="T66" i="1"/>
  <c r="S66" i="1"/>
  <c r="R66" i="1"/>
  <c r="Q66" i="1"/>
  <c r="Q63" i="1" s="1"/>
  <c r="P66" i="1"/>
  <c r="P63" i="1" s="1"/>
  <c r="O66" i="1"/>
  <c r="N66" i="1"/>
  <c r="M66" i="1"/>
  <c r="L66" i="1"/>
  <c r="K66" i="1"/>
  <c r="J66" i="1"/>
  <c r="I66" i="1"/>
  <c r="I63" i="1" s="1"/>
  <c r="H66" i="1"/>
  <c r="H63" i="1" s="1"/>
  <c r="G66" i="1"/>
  <c r="F66" i="1"/>
  <c r="E66" i="1"/>
  <c r="D66" i="1"/>
  <c r="EG64" i="1"/>
  <c r="EF64" i="1"/>
  <c r="EE64" i="1"/>
  <c r="EE63" i="1" s="1"/>
  <c r="ED64" i="1"/>
  <c r="ED63" i="1" s="1"/>
  <c r="EC64" i="1"/>
  <c r="EB64" i="1"/>
  <c r="EA64" i="1"/>
  <c r="DZ64" i="1"/>
  <c r="DY64" i="1"/>
  <c r="DX64" i="1"/>
  <c r="DW64" i="1"/>
  <c r="DW63" i="1" s="1"/>
  <c r="DV64" i="1"/>
  <c r="DV63" i="1" s="1"/>
  <c r="DU64" i="1"/>
  <c r="DT64" i="1"/>
  <c r="DS64" i="1"/>
  <c r="DR64" i="1"/>
  <c r="DQ64" i="1"/>
  <c r="DP64" i="1"/>
  <c r="DO64" i="1"/>
  <c r="DO63" i="1" s="1"/>
  <c r="DN64" i="1"/>
  <c r="DN63" i="1" s="1"/>
  <c r="DM64" i="1"/>
  <c r="DL64" i="1"/>
  <c r="DK64" i="1"/>
  <c r="DJ64" i="1"/>
  <c r="DI64" i="1"/>
  <c r="DH64" i="1"/>
  <c r="DG64" i="1"/>
  <c r="DG63" i="1" s="1"/>
  <c r="DF64" i="1"/>
  <c r="DF63" i="1" s="1"/>
  <c r="DE64" i="1"/>
  <c r="DD64" i="1"/>
  <c r="DC64" i="1"/>
  <c r="DB64" i="1"/>
  <c r="DA64" i="1"/>
  <c r="CZ64" i="1"/>
  <c r="CY64" i="1"/>
  <c r="CY63" i="1" s="1"/>
  <c r="CX64" i="1"/>
  <c r="CX63" i="1" s="1"/>
  <c r="CW64" i="1"/>
  <c r="CV64" i="1"/>
  <c r="CU64" i="1"/>
  <c r="CT64" i="1"/>
  <c r="CS64" i="1"/>
  <c r="CR64" i="1"/>
  <c r="CQ64" i="1"/>
  <c r="CQ63" i="1" s="1"/>
  <c r="CP64" i="1"/>
  <c r="CP63" i="1" s="1"/>
  <c r="CO64" i="1"/>
  <c r="CN64" i="1"/>
  <c r="CM64" i="1"/>
  <c r="CL64" i="1"/>
  <c r="CK64" i="1"/>
  <c r="CJ64" i="1"/>
  <c r="CI64" i="1"/>
  <c r="CI63" i="1" s="1"/>
  <c r="CH64" i="1"/>
  <c r="CH63" i="1" s="1"/>
  <c r="CG64" i="1"/>
  <c r="CF64" i="1"/>
  <c r="CE64" i="1"/>
  <c r="CD64" i="1"/>
  <c r="CC64" i="1"/>
  <c r="CB64" i="1"/>
  <c r="CA64" i="1"/>
  <c r="CA63" i="1" s="1"/>
  <c r="BZ64" i="1"/>
  <c r="BZ63" i="1" s="1"/>
  <c r="BY64" i="1"/>
  <c r="BX64" i="1"/>
  <c r="BW64" i="1"/>
  <c r="BV64" i="1"/>
  <c r="BU64" i="1"/>
  <c r="BT64" i="1"/>
  <c r="BS64" i="1"/>
  <c r="BS63" i="1" s="1"/>
  <c r="BR64" i="1"/>
  <c r="BR63" i="1" s="1"/>
  <c r="BQ64" i="1"/>
  <c r="BP64" i="1"/>
  <c r="BO64" i="1"/>
  <c r="BN64" i="1"/>
  <c r="BM64" i="1"/>
  <c r="BL64" i="1"/>
  <c r="BK64" i="1"/>
  <c r="BK63" i="1" s="1"/>
  <c r="BJ64" i="1"/>
  <c r="BJ63" i="1" s="1"/>
  <c r="BI64" i="1"/>
  <c r="BH64" i="1"/>
  <c r="BG64" i="1"/>
  <c r="BF64" i="1"/>
  <c r="BE64" i="1"/>
  <c r="BD64" i="1"/>
  <c r="BC64" i="1"/>
  <c r="BC63" i="1" s="1"/>
  <c r="BB64" i="1"/>
  <c r="BB63" i="1" s="1"/>
  <c r="BA64" i="1"/>
  <c r="AZ64" i="1"/>
  <c r="AY64" i="1"/>
  <c r="AX64" i="1"/>
  <c r="AW64" i="1"/>
  <c r="AV64" i="1"/>
  <c r="AU64" i="1"/>
  <c r="AU63" i="1" s="1"/>
  <c r="AT64" i="1"/>
  <c r="AT63" i="1" s="1"/>
  <c r="AS64" i="1"/>
  <c r="AR64" i="1"/>
  <c r="AQ64" i="1"/>
  <c r="AP64" i="1"/>
  <c r="AO64" i="1"/>
  <c r="AN64" i="1"/>
  <c r="AM64" i="1"/>
  <c r="AM63" i="1" s="1"/>
  <c r="AL64" i="1"/>
  <c r="AL63" i="1" s="1"/>
  <c r="AK64" i="1"/>
  <c r="AJ64" i="1"/>
  <c r="AI64" i="1"/>
  <c r="AH64" i="1"/>
  <c r="AG64" i="1"/>
  <c r="AF64" i="1"/>
  <c r="AE64" i="1"/>
  <c r="AE63" i="1" s="1"/>
  <c r="AD64" i="1"/>
  <c r="AD63" i="1" s="1"/>
  <c r="AC64" i="1"/>
  <c r="AB64" i="1"/>
  <c r="AA64" i="1"/>
  <c r="Z64" i="1"/>
  <c r="Y64" i="1"/>
  <c r="X64" i="1"/>
  <c r="W64" i="1"/>
  <c r="W63" i="1" s="1"/>
  <c r="V64" i="1"/>
  <c r="V63" i="1" s="1"/>
  <c r="U64" i="1"/>
  <c r="T64" i="1"/>
  <c r="S64" i="1"/>
  <c r="R64" i="1"/>
  <c r="Q64" i="1"/>
  <c r="P64" i="1"/>
  <c r="O64" i="1"/>
  <c r="O63" i="1" s="1"/>
  <c r="N64" i="1"/>
  <c r="N63" i="1" s="1"/>
  <c r="M64" i="1"/>
  <c r="L64" i="1"/>
  <c r="K64" i="1"/>
  <c r="J64" i="1"/>
  <c r="I64" i="1"/>
  <c r="H64" i="1"/>
  <c r="G64" i="1"/>
  <c r="G63" i="1" s="1"/>
  <c r="F64" i="1"/>
  <c r="F63" i="1" s="1"/>
  <c r="E64" i="1"/>
  <c r="D64" i="1"/>
  <c r="EC63" i="1"/>
  <c r="EB63" i="1"/>
  <c r="DU63" i="1"/>
  <c r="DT63" i="1"/>
  <c r="DM63" i="1"/>
  <c r="DL63" i="1"/>
  <c r="DE63" i="1"/>
  <c r="DD63" i="1"/>
  <c r="CW63" i="1"/>
  <c r="CV63" i="1"/>
  <c r="CO63" i="1"/>
  <c r="CN63" i="1"/>
  <c r="CG63" i="1"/>
  <c r="CF63" i="1"/>
  <c r="BY63" i="1"/>
  <c r="BX63" i="1"/>
  <c r="BQ63" i="1"/>
  <c r="BP63" i="1"/>
  <c r="BI63" i="1"/>
  <c r="BH63" i="1"/>
  <c r="BA63" i="1"/>
  <c r="AZ63" i="1"/>
  <c r="AS63" i="1"/>
  <c r="AR63" i="1"/>
  <c r="AK63" i="1"/>
  <c r="AK53" i="1" s="1"/>
  <c r="AK24" i="1" s="1"/>
  <c r="AJ63" i="1"/>
  <c r="AC63" i="1"/>
  <c r="AB63" i="1"/>
  <c r="U63" i="1"/>
  <c r="T63" i="1"/>
  <c r="M63" i="1"/>
  <c r="L63" i="1"/>
  <c r="E63" i="1"/>
  <c r="E53" i="1" s="1"/>
  <c r="E24" i="1" s="1"/>
  <c r="D63" i="1"/>
  <c r="EG61" i="1"/>
  <c r="EF61" i="1"/>
  <c r="EE61" i="1"/>
  <c r="ED61" i="1"/>
  <c r="EC61" i="1"/>
  <c r="EB61" i="1"/>
  <c r="EA61" i="1"/>
  <c r="EA60" i="1" s="1"/>
  <c r="EA59" i="1" s="1"/>
  <c r="DZ61" i="1"/>
  <c r="DZ60" i="1" s="1"/>
  <c r="DZ59" i="1" s="1"/>
  <c r="DY61" i="1"/>
  <c r="DX61" i="1"/>
  <c r="DW61" i="1"/>
  <c r="DV61" i="1"/>
  <c r="DU61" i="1"/>
  <c r="DT61" i="1"/>
  <c r="DS61" i="1"/>
  <c r="DS60" i="1" s="1"/>
  <c r="DS59" i="1" s="1"/>
  <c r="DR61" i="1"/>
  <c r="DR60" i="1" s="1"/>
  <c r="DR59" i="1" s="1"/>
  <c r="DQ61" i="1"/>
  <c r="DP61" i="1"/>
  <c r="DP60" i="1" s="1"/>
  <c r="DP59" i="1" s="1"/>
  <c r="DO61" i="1"/>
  <c r="DN61" i="1"/>
  <c r="DM61" i="1"/>
  <c r="DM60" i="1" s="1"/>
  <c r="DM59" i="1" s="1"/>
  <c r="DL61" i="1"/>
  <c r="EG60" i="1"/>
  <c r="EG59" i="1" s="1"/>
  <c r="EF60" i="1"/>
  <c r="EF59" i="1" s="1"/>
  <c r="EE60" i="1"/>
  <c r="ED60" i="1"/>
  <c r="EC60" i="1"/>
  <c r="EB60" i="1"/>
  <c r="DY60" i="1"/>
  <c r="DY59" i="1" s="1"/>
  <c r="DX60" i="1"/>
  <c r="DX59" i="1" s="1"/>
  <c r="DW60" i="1"/>
  <c r="DV60" i="1"/>
  <c r="DU60" i="1"/>
  <c r="DT60" i="1"/>
  <c r="DQ60" i="1"/>
  <c r="DQ59" i="1" s="1"/>
  <c r="DO60" i="1"/>
  <c r="DN60" i="1"/>
  <c r="DL60" i="1"/>
  <c r="DK60" i="1"/>
  <c r="DJ60" i="1"/>
  <c r="DI60" i="1"/>
  <c r="DI59" i="1" s="1"/>
  <c r="DH60" i="1"/>
  <c r="DH59" i="1" s="1"/>
  <c r="DG60" i="1"/>
  <c r="DF60" i="1"/>
  <c r="DE60" i="1"/>
  <c r="DD60" i="1"/>
  <c r="DC60" i="1"/>
  <c r="DB60" i="1"/>
  <c r="DA60" i="1"/>
  <c r="DA59" i="1" s="1"/>
  <c r="CZ60" i="1"/>
  <c r="CZ59" i="1" s="1"/>
  <c r="CY60" i="1"/>
  <c r="CX60" i="1"/>
  <c r="CW60" i="1"/>
  <c r="CV60" i="1"/>
  <c r="CU60" i="1"/>
  <c r="CT60" i="1"/>
  <c r="CS60" i="1"/>
  <c r="CS59" i="1" s="1"/>
  <c r="CR60" i="1"/>
  <c r="CR59" i="1" s="1"/>
  <c r="CQ60" i="1"/>
  <c r="CQ59" i="1" s="1"/>
  <c r="CP60" i="1"/>
  <c r="CO60" i="1"/>
  <c r="CN60" i="1"/>
  <c r="CM60" i="1"/>
  <c r="CL60" i="1"/>
  <c r="CK60" i="1"/>
  <c r="CK59" i="1" s="1"/>
  <c r="CJ60" i="1"/>
  <c r="CJ59" i="1" s="1"/>
  <c r="CI60" i="1"/>
  <c r="CH60" i="1"/>
  <c r="CG60" i="1"/>
  <c r="CF60" i="1"/>
  <c r="CE60" i="1"/>
  <c r="CD60" i="1"/>
  <c r="CC60" i="1"/>
  <c r="CC59" i="1" s="1"/>
  <c r="CB60" i="1"/>
  <c r="CB59" i="1" s="1"/>
  <c r="CA60" i="1"/>
  <c r="BZ60" i="1"/>
  <c r="BY60" i="1"/>
  <c r="BX60" i="1"/>
  <c r="BW60" i="1"/>
  <c r="BV60" i="1"/>
  <c r="BU60" i="1"/>
  <c r="BU59" i="1" s="1"/>
  <c r="BT60" i="1"/>
  <c r="BT59" i="1" s="1"/>
  <c r="BS60" i="1"/>
  <c r="BR60" i="1"/>
  <c r="BQ60" i="1"/>
  <c r="BP60" i="1"/>
  <c r="BO60" i="1"/>
  <c r="BN60" i="1"/>
  <c r="BM60" i="1"/>
  <c r="BM59" i="1" s="1"/>
  <c r="BL60" i="1"/>
  <c r="BL59" i="1" s="1"/>
  <c r="BK60" i="1"/>
  <c r="BJ60" i="1"/>
  <c r="BI60" i="1"/>
  <c r="BH60" i="1"/>
  <c r="BG60" i="1"/>
  <c r="BF60" i="1"/>
  <c r="BE60" i="1"/>
  <c r="BE59" i="1" s="1"/>
  <c r="BD60" i="1"/>
  <c r="BD59" i="1" s="1"/>
  <c r="BC60" i="1"/>
  <c r="BB60" i="1"/>
  <c r="BA60" i="1"/>
  <c r="AZ60" i="1"/>
  <c r="AY60" i="1"/>
  <c r="AY59" i="1" s="1"/>
  <c r="AX60" i="1"/>
  <c r="AW60" i="1"/>
  <c r="AW59" i="1" s="1"/>
  <c r="AV60" i="1"/>
  <c r="AV59" i="1" s="1"/>
  <c r="AU60" i="1"/>
  <c r="AT60" i="1"/>
  <c r="AS60" i="1"/>
  <c r="AR60" i="1"/>
  <c r="AQ60" i="1"/>
  <c r="AP60" i="1"/>
  <c r="AO60" i="1"/>
  <c r="AO59" i="1" s="1"/>
  <c r="AN60" i="1"/>
  <c r="AN59" i="1" s="1"/>
  <c r="AM60" i="1"/>
  <c r="AL60" i="1"/>
  <c r="AK60" i="1"/>
  <c r="AJ60" i="1"/>
  <c r="AI60" i="1"/>
  <c r="AH60" i="1"/>
  <c r="AG60" i="1"/>
  <c r="AG59" i="1" s="1"/>
  <c r="AF60" i="1"/>
  <c r="AF59" i="1" s="1"/>
  <c r="AE60" i="1"/>
  <c r="AD60" i="1"/>
  <c r="AC60" i="1"/>
  <c r="AB60" i="1"/>
  <c r="AA60" i="1"/>
  <c r="Z60" i="1"/>
  <c r="Y60" i="1"/>
  <c r="Y59" i="1" s="1"/>
  <c r="X60" i="1"/>
  <c r="X59" i="1" s="1"/>
  <c r="W60" i="1"/>
  <c r="V60" i="1"/>
  <c r="U60" i="1"/>
  <c r="T60" i="1"/>
  <c r="S60" i="1"/>
  <c r="R60" i="1"/>
  <c r="Q60" i="1"/>
  <c r="Q59" i="1" s="1"/>
  <c r="P60" i="1"/>
  <c r="P59" i="1" s="1"/>
  <c r="O60" i="1"/>
  <c r="N60" i="1"/>
  <c r="M60" i="1"/>
  <c r="L60" i="1"/>
  <c r="K60" i="1"/>
  <c r="J60" i="1"/>
  <c r="I60" i="1"/>
  <c r="I59" i="1" s="1"/>
  <c r="H60" i="1"/>
  <c r="H59" i="1" s="1"/>
  <c r="G60" i="1"/>
  <c r="F60" i="1"/>
  <c r="E60" i="1"/>
  <c r="D60" i="1"/>
  <c r="D59" i="1" s="1"/>
  <c r="EE59" i="1"/>
  <c r="ED59" i="1"/>
  <c r="EC59" i="1"/>
  <c r="EB59" i="1"/>
  <c r="DW59" i="1"/>
  <c r="DV59" i="1"/>
  <c r="DU59" i="1"/>
  <c r="DT59" i="1"/>
  <c r="DO59" i="1"/>
  <c r="DN59" i="1"/>
  <c r="DL59" i="1"/>
  <c r="DK59" i="1"/>
  <c r="DJ59" i="1"/>
  <c r="DG59" i="1"/>
  <c r="DF59" i="1"/>
  <c r="DE59" i="1"/>
  <c r="DD59" i="1"/>
  <c r="DC59" i="1"/>
  <c r="DB59" i="1"/>
  <c r="CY59" i="1"/>
  <c r="CX59" i="1"/>
  <c r="CW59" i="1"/>
  <c r="CV59" i="1"/>
  <c r="CU59" i="1"/>
  <c r="CT59" i="1"/>
  <c r="CP59" i="1"/>
  <c r="CO59" i="1"/>
  <c r="CN59" i="1"/>
  <c r="CM59" i="1"/>
  <c r="CL59" i="1"/>
  <c r="CI59" i="1"/>
  <c r="CH59" i="1"/>
  <c r="CG59" i="1"/>
  <c r="CF59" i="1"/>
  <c r="CE59" i="1"/>
  <c r="CD59" i="1"/>
  <c r="CA59" i="1"/>
  <c r="BZ59" i="1"/>
  <c r="BY59" i="1"/>
  <c r="BX59" i="1"/>
  <c r="BW59" i="1"/>
  <c r="BV59" i="1"/>
  <c r="BS59" i="1"/>
  <c r="BR59" i="1"/>
  <c r="BQ59" i="1"/>
  <c r="BP59" i="1"/>
  <c r="BO59" i="1"/>
  <c r="BN59" i="1"/>
  <c r="BK59" i="1"/>
  <c r="BJ59" i="1"/>
  <c r="BI59" i="1"/>
  <c r="BH59" i="1"/>
  <c r="BG59" i="1"/>
  <c r="BF59" i="1"/>
  <c r="BC59" i="1"/>
  <c r="BB59" i="1"/>
  <c r="BA59" i="1"/>
  <c r="AZ59" i="1"/>
  <c r="AX59" i="1"/>
  <c r="AU59" i="1"/>
  <c r="AT59" i="1"/>
  <c r="AS59" i="1"/>
  <c r="AR59" i="1"/>
  <c r="AQ59" i="1"/>
  <c r="AP59" i="1"/>
  <c r="AM59" i="1"/>
  <c r="AL59" i="1"/>
  <c r="AK59" i="1"/>
  <c r="AJ59" i="1"/>
  <c r="AI59" i="1"/>
  <c r="AH59" i="1"/>
  <c r="AE59" i="1"/>
  <c r="AD59" i="1"/>
  <c r="AC59" i="1"/>
  <c r="AB59" i="1"/>
  <c r="AA59" i="1"/>
  <c r="Z59" i="1"/>
  <c r="W59" i="1"/>
  <c r="V59" i="1"/>
  <c r="U59" i="1"/>
  <c r="T59" i="1"/>
  <c r="S59" i="1"/>
  <c r="R59" i="1"/>
  <c r="O59" i="1"/>
  <c r="N59" i="1"/>
  <c r="M59" i="1"/>
  <c r="L59" i="1"/>
  <c r="K59" i="1"/>
  <c r="J59" i="1"/>
  <c r="G59" i="1"/>
  <c r="F59" i="1"/>
  <c r="E59" i="1"/>
  <c r="EG58" i="1"/>
  <c r="EF58" i="1"/>
  <c r="EE58" i="1"/>
  <c r="ED58" i="1"/>
  <c r="EC58" i="1"/>
  <c r="EC57" i="1" s="1"/>
  <c r="EB58" i="1"/>
  <c r="EB57" i="1" s="1"/>
  <c r="EB54" i="1" s="1"/>
  <c r="EB53" i="1" s="1"/>
  <c r="EA58" i="1"/>
  <c r="DZ58" i="1"/>
  <c r="DY58" i="1"/>
  <c r="DY57" i="1" s="1"/>
  <c r="DX58" i="1"/>
  <c r="DW58" i="1"/>
  <c r="DV58" i="1"/>
  <c r="DU58" i="1"/>
  <c r="DU57" i="1" s="1"/>
  <c r="DT58" i="1"/>
  <c r="DT57" i="1" s="1"/>
  <c r="DS58" i="1"/>
  <c r="DQ58" i="1"/>
  <c r="DQ57" i="1" s="1"/>
  <c r="DP58" i="1"/>
  <c r="DO58" i="1"/>
  <c r="DN58" i="1"/>
  <c r="DM57" i="1"/>
  <c r="DL58" i="1"/>
  <c r="DL57" i="1" s="1"/>
  <c r="EG57" i="1"/>
  <c r="EF57" i="1"/>
  <c r="EE57" i="1"/>
  <c r="ED57" i="1"/>
  <c r="EA57" i="1"/>
  <c r="DZ57" i="1"/>
  <c r="DX57" i="1"/>
  <c r="DW57" i="1"/>
  <c r="DV57" i="1"/>
  <c r="DS57" i="1"/>
  <c r="DR57" i="1"/>
  <c r="DP57" i="1"/>
  <c r="DO57" i="1"/>
  <c r="DN57" i="1"/>
  <c r="DK57" i="1"/>
  <c r="DJ57" i="1"/>
  <c r="DJ54" i="1" s="1"/>
  <c r="DJ53" i="1" s="1"/>
  <c r="DJ24" i="1" s="1"/>
  <c r="DI57" i="1"/>
  <c r="DH57" i="1"/>
  <c r="DG57" i="1"/>
  <c r="DF57" i="1"/>
  <c r="DE57" i="1"/>
  <c r="DD57" i="1"/>
  <c r="DC57" i="1"/>
  <c r="DB57" i="1"/>
  <c r="DB54" i="1" s="1"/>
  <c r="DB53" i="1" s="1"/>
  <c r="DA57" i="1"/>
  <c r="CZ57" i="1"/>
  <c r="CY57" i="1"/>
  <c r="CX57" i="1"/>
  <c r="CW57" i="1"/>
  <c r="CV57" i="1"/>
  <c r="CV54" i="1" s="1"/>
  <c r="CV53" i="1" s="1"/>
  <c r="CV24" i="1" s="1"/>
  <c r="CV22" i="1" s="1"/>
  <c r="CU57" i="1"/>
  <c r="CT57" i="1"/>
  <c r="CT54" i="1" s="1"/>
  <c r="CT53" i="1" s="1"/>
  <c r="CT24" i="1" s="1"/>
  <c r="CS57" i="1"/>
  <c r="CR57" i="1"/>
  <c r="CQ57" i="1"/>
  <c r="CP57" i="1"/>
  <c r="CO57" i="1"/>
  <c r="CN57" i="1"/>
  <c r="CM57" i="1"/>
  <c r="CL57" i="1"/>
  <c r="CL54" i="1" s="1"/>
  <c r="CK57" i="1"/>
  <c r="CJ57" i="1"/>
  <c r="CI57" i="1"/>
  <c r="CH57" i="1"/>
  <c r="CG57" i="1"/>
  <c r="CF57" i="1"/>
  <c r="CE57" i="1"/>
  <c r="CD57" i="1"/>
  <c r="CD54" i="1" s="1"/>
  <c r="CD53" i="1" s="1"/>
  <c r="CC57" i="1"/>
  <c r="CB57" i="1"/>
  <c r="CA57" i="1"/>
  <c r="BZ57" i="1"/>
  <c r="BY57" i="1"/>
  <c r="BX57" i="1"/>
  <c r="BW57" i="1"/>
  <c r="BV57" i="1"/>
  <c r="BV54" i="1" s="1"/>
  <c r="BV53" i="1" s="1"/>
  <c r="BU57" i="1"/>
  <c r="BT57" i="1"/>
  <c r="BS57" i="1"/>
  <c r="BR57" i="1"/>
  <c r="BQ57" i="1"/>
  <c r="BP57" i="1"/>
  <c r="BO57" i="1"/>
  <c r="BN57" i="1"/>
  <c r="BN54" i="1" s="1"/>
  <c r="BN53" i="1" s="1"/>
  <c r="BM57" i="1"/>
  <c r="BL57" i="1"/>
  <c r="BK57" i="1"/>
  <c r="BJ57" i="1"/>
  <c r="BI57" i="1"/>
  <c r="BH57" i="1"/>
  <c r="BG57" i="1"/>
  <c r="BF57" i="1"/>
  <c r="BF54" i="1" s="1"/>
  <c r="BF53" i="1" s="1"/>
  <c r="BE57" i="1"/>
  <c r="BD57" i="1"/>
  <c r="BC57" i="1"/>
  <c r="BB57" i="1"/>
  <c r="BA57" i="1"/>
  <c r="AZ57" i="1"/>
  <c r="AY57" i="1"/>
  <c r="AX57" i="1"/>
  <c r="AX54" i="1" s="1"/>
  <c r="AX53" i="1" s="1"/>
  <c r="AW57" i="1"/>
  <c r="AV57" i="1"/>
  <c r="AU57" i="1"/>
  <c r="AT57" i="1"/>
  <c r="AS57" i="1"/>
  <c r="AR57" i="1"/>
  <c r="AQ57" i="1"/>
  <c r="AP57" i="1"/>
  <c r="AP54" i="1" s="1"/>
  <c r="AP53" i="1" s="1"/>
  <c r="AO57" i="1"/>
  <c r="AN57" i="1"/>
  <c r="AM57" i="1"/>
  <c r="AL57" i="1"/>
  <c r="AK57" i="1"/>
  <c r="AJ57" i="1"/>
  <c r="AI57" i="1"/>
  <c r="AH57" i="1"/>
  <c r="AH54" i="1" s="1"/>
  <c r="AH53" i="1" s="1"/>
  <c r="AG57" i="1"/>
  <c r="AF57" i="1"/>
  <c r="AE57" i="1"/>
  <c r="AD57" i="1"/>
  <c r="AC57" i="1"/>
  <c r="AB57" i="1"/>
  <c r="AA57" i="1"/>
  <c r="Z57" i="1"/>
  <c r="Z54" i="1" s="1"/>
  <c r="Z53" i="1" s="1"/>
  <c r="Y57" i="1"/>
  <c r="X57" i="1"/>
  <c r="W57" i="1"/>
  <c r="V57" i="1"/>
  <c r="U57" i="1"/>
  <c r="T57" i="1"/>
  <c r="S57" i="1"/>
  <c r="R57" i="1"/>
  <c r="R54" i="1" s="1"/>
  <c r="R53" i="1" s="1"/>
  <c r="Q57" i="1"/>
  <c r="P57" i="1"/>
  <c r="O57" i="1"/>
  <c r="N57" i="1"/>
  <c r="M57" i="1"/>
  <c r="L57" i="1"/>
  <c r="K57" i="1"/>
  <c r="J57" i="1"/>
  <c r="J54" i="1" s="1"/>
  <c r="J53" i="1" s="1"/>
  <c r="I57" i="1"/>
  <c r="H57" i="1"/>
  <c r="G57" i="1"/>
  <c r="F57" i="1"/>
  <c r="E57" i="1"/>
  <c r="D57" i="1"/>
  <c r="D54" i="1" s="1"/>
  <c r="EG55" i="1"/>
  <c r="EG54" i="1" s="1"/>
  <c r="EF55" i="1"/>
  <c r="EF54" i="1" s="1"/>
  <c r="EF53" i="1" s="1"/>
  <c r="EA55" i="1"/>
  <c r="EA54" i="1" s="1"/>
  <c r="DY55" i="1"/>
  <c r="DY54" i="1" s="1"/>
  <c r="DX55" i="1"/>
  <c r="DX54" i="1" s="1"/>
  <c r="DX53" i="1" s="1"/>
  <c r="DS55" i="1"/>
  <c r="DS54" i="1" s="1"/>
  <c r="DQ55" i="1"/>
  <c r="DQ54" i="1" s="1"/>
  <c r="DP55" i="1"/>
  <c r="DP54" i="1" s="1"/>
  <c r="EE55" i="1"/>
  <c r="EE54" i="1" s="1"/>
  <c r="ED55" i="1"/>
  <c r="ED54" i="1" s="1"/>
  <c r="ED53" i="1" s="1"/>
  <c r="EC55" i="1"/>
  <c r="EB55" i="1"/>
  <c r="DZ55" i="1"/>
  <c r="DW55" i="1"/>
  <c r="DW54" i="1" s="1"/>
  <c r="DV55" i="1"/>
  <c r="DV54" i="1" s="1"/>
  <c r="DU55" i="1"/>
  <c r="DT55" i="1"/>
  <c r="DR55" i="1"/>
  <c r="DO55" i="1"/>
  <c r="DO54" i="1" s="1"/>
  <c r="DN55" i="1"/>
  <c r="DN54" i="1" s="1"/>
  <c r="DN53" i="1" s="1"/>
  <c r="DM55" i="1"/>
  <c r="DL55" i="1"/>
  <c r="DK55" i="1"/>
  <c r="DJ55" i="1"/>
  <c r="DI55" i="1"/>
  <c r="DI54" i="1" s="1"/>
  <c r="DH55" i="1"/>
  <c r="DG55" i="1"/>
  <c r="DG54" i="1" s="1"/>
  <c r="DF55" i="1"/>
  <c r="DF54" i="1" s="1"/>
  <c r="DF53" i="1" s="1"/>
  <c r="DE55" i="1"/>
  <c r="DD55" i="1"/>
  <c r="DC55" i="1"/>
  <c r="DB55" i="1"/>
  <c r="DA55" i="1"/>
  <c r="DA54" i="1" s="1"/>
  <c r="CZ55" i="1"/>
  <c r="CZ54" i="1" s="1"/>
  <c r="CY55" i="1"/>
  <c r="CY54" i="1" s="1"/>
  <c r="CX55" i="1"/>
  <c r="CX54" i="1" s="1"/>
  <c r="CX53" i="1" s="1"/>
  <c r="CW55" i="1"/>
  <c r="CV55" i="1"/>
  <c r="CU55" i="1"/>
  <c r="CT55" i="1"/>
  <c r="CS55" i="1"/>
  <c r="CS54" i="1" s="1"/>
  <c r="CR55" i="1"/>
  <c r="CR54" i="1" s="1"/>
  <c r="CQ55" i="1"/>
  <c r="CP55" i="1"/>
  <c r="CP54" i="1" s="1"/>
  <c r="CP53" i="1" s="1"/>
  <c r="CO55" i="1"/>
  <c r="CN55" i="1"/>
  <c r="CM55" i="1"/>
  <c r="CL55" i="1"/>
  <c r="CK55" i="1"/>
  <c r="CK54" i="1" s="1"/>
  <c r="CJ55" i="1"/>
  <c r="CJ54" i="1" s="1"/>
  <c r="CI55" i="1"/>
  <c r="CI54" i="1" s="1"/>
  <c r="CH55" i="1"/>
  <c r="CH54" i="1" s="1"/>
  <c r="CH53" i="1" s="1"/>
  <c r="CG55" i="1"/>
  <c r="CF55" i="1"/>
  <c r="CE55" i="1"/>
  <c r="CD55" i="1"/>
  <c r="CC55" i="1"/>
  <c r="CC54" i="1" s="1"/>
  <c r="CB55" i="1"/>
  <c r="CB54" i="1" s="1"/>
  <c r="CA55" i="1"/>
  <c r="CA54" i="1" s="1"/>
  <c r="BZ55" i="1"/>
  <c r="BY55" i="1"/>
  <c r="BX55" i="1"/>
  <c r="BW55" i="1"/>
  <c r="BV55" i="1"/>
  <c r="BU55" i="1"/>
  <c r="BU54" i="1" s="1"/>
  <c r="BT55" i="1"/>
  <c r="BS55" i="1"/>
  <c r="BS54" i="1" s="1"/>
  <c r="BR55" i="1"/>
  <c r="BR54" i="1" s="1"/>
  <c r="BR53" i="1" s="1"/>
  <c r="BQ55" i="1"/>
  <c r="BP55" i="1"/>
  <c r="BO55" i="1"/>
  <c r="BN55" i="1"/>
  <c r="BM55" i="1"/>
  <c r="BM54" i="1" s="1"/>
  <c r="BL55" i="1"/>
  <c r="BL54" i="1" s="1"/>
  <c r="BL53" i="1" s="1"/>
  <c r="BK55" i="1"/>
  <c r="BK54" i="1" s="1"/>
  <c r="BJ55" i="1"/>
  <c r="BJ54" i="1" s="1"/>
  <c r="BJ53" i="1" s="1"/>
  <c r="BJ24" i="1" s="1"/>
  <c r="BI55" i="1"/>
  <c r="BH55" i="1"/>
  <c r="BG55" i="1"/>
  <c r="BF55" i="1"/>
  <c r="BE55" i="1"/>
  <c r="BE54" i="1" s="1"/>
  <c r="BD55" i="1"/>
  <c r="BD54" i="1" s="1"/>
  <c r="BD53" i="1" s="1"/>
  <c r="BC55" i="1"/>
  <c r="BC54" i="1" s="1"/>
  <c r="BB55" i="1"/>
  <c r="BB54" i="1" s="1"/>
  <c r="BA55" i="1"/>
  <c r="AZ55" i="1"/>
  <c r="AY55" i="1"/>
  <c r="AX55" i="1"/>
  <c r="AW55" i="1"/>
  <c r="AW54" i="1" s="1"/>
  <c r="AV55" i="1"/>
  <c r="AU55" i="1"/>
  <c r="AU54" i="1" s="1"/>
  <c r="AT55" i="1"/>
  <c r="AT54" i="1" s="1"/>
  <c r="AS55" i="1"/>
  <c r="AR55" i="1"/>
  <c r="AQ55" i="1"/>
  <c r="AP55" i="1"/>
  <c r="AO55" i="1"/>
  <c r="AO54" i="1" s="1"/>
  <c r="AN55" i="1"/>
  <c r="AN54" i="1" s="1"/>
  <c r="AN53" i="1" s="1"/>
  <c r="AM55" i="1"/>
  <c r="AM54" i="1" s="1"/>
  <c r="AL55" i="1"/>
  <c r="AL54" i="1" s="1"/>
  <c r="AL53" i="1" s="1"/>
  <c r="AL24" i="1" s="1"/>
  <c r="AK55" i="1"/>
  <c r="AJ55" i="1"/>
  <c r="AI55" i="1"/>
  <c r="AH55" i="1"/>
  <c r="AG55" i="1"/>
  <c r="AG54" i="1" s="1"/>
  <c r="AF55" i="1"/>
  <c r="AE55" i="1"/>
  <c r="AD55" i="1"/>
  <c r="AD54" i="1" s="1"/>
  <c r="AD53" i="1" s="1"/>
  <c r="AD24" i="1" s="1"/>
  <c r="AC55" i="1"/>
  <c r="AB55" i="1"/>
  <c r="AA55" i="1"/>
  <c r="Z55" i="1"/>
  <c r="Y55" i="1"/>
  <c r="Y54" i="1" s="1"/>
  <c r="X55" i="1"/>
  <c r="X54" i="1" s="1"/>
  <c r="X53" i="1" s="1"/>
  <c r="W55" i="1"/>
  <c r="W54" i="1" s="1"/>
  <c r="V55" i="1"/>
  <c r="V54" i="1" s="1"/>
  <c r="U55" i="1"/>
  <c r="T55" i="1"/>
  <c r="S55" i="1"/>
  <c r="R55" i="1"/>
  <c r="Q55" i="1"/>
  <c r="Q54" i="1" s="1"/>
  <c r="P55" i="1"/>
  <c r="O55" i="1"/>
  <c r="N55" i="1"/>
  <c r="N54" i="1" s="1"/>
  <c r="N53" i="1" s="1"/>
  <c r="N24" i="1" s="1"/>
  <c r="M55" i="1"/>
  <c r="L55" i="1"/>
  <c r="K55" i="1"/>
  <c r="J55" i="1"/>
  <c r="I55" i="1"/>
  <c r="I54" i="1" s="1"/>
  <c r="H55" i="1"/>
  <c r="H54" i="1" s="1"/>
  <c r="H53" i="1" s="1"/>
  <c r="G55" i="1"/>
  <c r="G54" i="1" s="1"/>
  <c r="F55" i="1"/>
  <c r="F54" i="1" s="1"/>
  <c r="E55" i="1"/>
  <c r="D55" i="1"/>
  <c r="DU54" i="1"/>
  <c r="DT54" i="1"/>
  <c r="DT53" i="1" s="1"/>
  <c r="DM54" i="1"/>
  <c r="DL54" i="1"/>
  <c r="DL53" i="1" s="1"/>
  <c r="DH54" i="1"/>
  <c r="DE54" i="1"/>
  <c r="DD54" i="1"/>
  <c r="DD53" i="1" s="1"/>
  <c r="CW54" i="1"/>
  <c r="CO54" i="1"/>
  <c r="CN54" i="1"/>
  <c r="CN53" i="1" s="1"/>
  <c r="CG54" i="1"/>
  <c r="CF54" i="1"/>
  <c r="CF53" i="1" s="1"/>
  <c r="BY54" i="1"/>
  <c r="BX54" i="1"/>
  <c r="BX53" i="1" s="1"/>
  <c r="BT54" i="1"/>
  <c r="BT53" i="1" s="1"/>
  <c r="BQ54" i="1"/>
  <c r="BP54" i="1"/>
  <c r="BP53" i="1" s="1"/>
  <c r="BI54" i="1"/>
  <c r="BH54" i="1"/>
  <c r="BH53" i="1" s="1"/>
  <c r="BA54" i="1"/>
  <c r="AZ54" i="1"/>
  <c r="AZ53" i="1" s="1"/>
  <c r="AV54" i="1"/>
  <c r="AV53" i="1" s="1"/>
  <c r="AS54" i="1"/>
  <c r="AR54" i="1"/>
  <c r="AK54" i="1"/>
  <c r="AJ54" i="1"/>
  <c r="AJ53" i="1" s="1"/>
  <c r="AF54" i="1"/>
  <c r="AF53" i="1" s="1"/>
  <c r="AE54" i="1"/>
  <c r="AC54" i="1"/>
  <c r="AB54" i="1"/>
  <c r="U54" i="1"/>
  <c r="T54" i="1"/>
  <c r="T53" i="1" s="1"/>
  <c r="P54" i="1"/>
  <c r="P53" i="1" s="1"/>
  <c r="O54" i="1"/>
  <c r="M54" i="1"/>
  <c r="L54" i="1"/>
  <c r="E54" i="1"/>
  <c r="CL53" i="1"/>
  <c r="BB53" i="1"/>
  <c r="BA53" i="1"/>
  <c r="AT53" i="1"/>
  <c r="AR53" i="1"/>
  <c r="AB53" i="1"/>
  <c r="V53" i="1"/>
  <c r="U53" i="1"/>
  <c r="L53" i="1"/>
  <c r="F53" i="1"/>
  <c r="EG51" i="1"/>
  <c r="EF51" i="1"/>
  <c r="EE51" i="1"/>
  <c r="ED51" i="1"/>
  <c r="ED48" i="1" s="1"/>
  <c r="EC51" i="1"/>
  <c r="EB51" i="1"/>
  <c r="EA51" i="1"/>
  <c r="EA48" i="1" s="1"/>
  <c r="DZ51" i="1"/>
  <c r="DY51" i="1"/>
  <c r="DX51" i="1"/>
  <c r="DW51" i="1"/>
  <c r="DV51" i="1"/>
  <c r="DV48" i="1" s="1"/>
  <c r="DU51" i="1"/>
  <c r="DT51" i="1"/>
  <c r="DS51" i="1"/>
  <c r="DS48" i="1" s="1"/>
  <c r="DR51" i="1"/>
  <c r="DQ51" i="1"/>
  <c r="DP51" i="1"/>
  <c r="DO51" i="1"/>
  <c r="DN51" i="1"/>
  <c r="DN48" i="1" s="1"/>
  <c r="DM51" i="1"/>
  <c r="DL51" i="1"/>
  <c r="DK51" i="1"/>
  <c r="DK48" i="1" s="1"/>
  <c r="DJ51" i="1"/>
  <c r="DI51" i="1"/>
  <c r="DH51" i="1"/>
  <c r="DG51" i="1"/>
  <c r="DF51" i="1"/>
  <c r="DF48" i="1" s="1"/>
  <c r="DE51" i="1"/>
  <c r="DD51" i="1"/>
  <c r="DC51" i="1"/>
  <c r="DC48" i="1" s="1"/>
  <c r="DB51" i="1"/>
  <c r="DA51" i="1"/>
  <c r="CZ51" i="1"/>
  <c r="CY51" i="1"/>
  <c r="CX51" i="1"/>
  <c r="CX48" i="1" s="1"/>
  <c r="CW51" i="1"/>
  <c r="CV51" i="1"/>
  <c r="CU51" i="1"/>
  <c r="CU48" i="1" s="1"/>
  <c r="CT51" i="1"/>
  <c r="CS51" i="1"/>
  <c r="CR51" i="1"/>
  <c r="CQ51" i="1"/>
  <c r="CP51" i="1"/>
  <c r="CP48" i="1" s="1"/>
  <c r="CO51" i="1"/>
  <c r="CN51" i="1"/>
  <c r="CM51" i="1"/>
  <c r="CM48" i="1" s="1"/>
  <c r="CL51" i="1"/>
  <c r="CK51" i="1"/>
  <c r="CJ51" i="1"/>
  <c r="CI51" i="1"/>
  <c r="CH51" i="1"/>
  <c r="CH48" i="1" s="1"/>
  <c r="CG51" i="1"/>
  <c r="CF51" i="1"/>
  <c r="CE51" i="1"/>
  <c r="CE48" i="1" s="1"/>
  <c r="CD51" i="1"/>
  <c r="CC51" i="1"/>
  <c r="CB51" i="1"/>
  <c r="CA51" i="1"/>
  <c r="BZ51" i="1"/>
  <c r="BZ48" i="1" s="1"/>
  <c r="BY51" i="1"/>
  <c r="BX51" i="1"/>
  <c r="BW51" i="1"/>
  <c r="BW48" i="1" s="1"/>
  <c r="BV51" i="1"/>
  <c r="BU51" i="1"/>
  <c r="BT51" i="1"/>
  <c r="BS51" i="1"/>
  <c r="BR51" i="1"/>
  <c r="BR48" i="1" s="1"/>
  <c r="BQ51" i="1"/>
  <c r="BP51" i="1"/>
  <c r="BO51" i="1"/>
  <c r="BO48" i="1" s="1"/>
  <c r="BN51" i="1"/>
  <c r="BM51" i="1"/>
  <c r="BL51" i="1"/>
  <c r="BK51" i="1"/>
  <c r="BJ51" i="1"/>
  <c r="BJ48" i="1" s="1"/>
  <c r="BI51" i="1"/>
  <c r="BH51" i="1"/>
  <c r="BG51" i="1"/>
  <c r="BG48" i="1" s="1"/>
  <c r="BF51" i="1"/>
  <c r="BE51" i="1"/>
  <c r="BD51" i="1"/>
  <c r="BC51" i="1"/>
  <c r="BB51" i="1"/>
  <c r="BB48" i="1" s="1"/>
  <c r="BA51" i="1"/>
  <c r="AZ51" i="1"/>
  <c r="AY51" i="1"/>
  <c r="AY48" i="1" s="1"/>
  <c r="AX51" i="1"/>
  <c r="AW51" i="1"/>
  <c r="AV51" i="1"/>
  <c r="AU51" i="1"/>
  <c r="AT51" i="1"/>
  <c r="AT48" i="1" s="1"/>
  <c r="AS51" i="1"/>
  <c r="AR51" i="1"/>
  <c r="AQ51" i="1"/>
  <c r="AQ48" i="1" s="1"/>
  <c r="AP51" i="1"/>
  <c r="AO51" i="1"/>
  <c r="AN51" i="1"/>
  <c r="AM51" i="1"/>
  <c r="AL51" i="1"/>
  <c r="AL48" i="1" s="1"/>
  <c r="AK51" i="1"/>
  <c r="AJ51" i="1"/>
  <c r="AI51" i="1"/>
  <c r="AI48" i="1" s="1"/>
  <c r="AH51" i="1"/>
  <c r="AG51" i="1"/>
  <c r="AF51" i="1"/>
  <c r="AE51" i="1"/>
  <c r="AD51" i="1"/>
  <c r="AD48" i="1" s="1"/>
  <c r="AC51" i="1"/>
  <c r="AB51" i="1"/>
  <c r="AA51" i="1"/>
  <c r="AA48" i="1" s="1"/>
  <c r="Z51" i="1"/>
  <c r="Y51" i="1"/>
  <c r="X51" i="1"/>
  <c r="W51" i="1"/>
  <c r="V51" i="1"/>
  <c r="V48" i="1" s="1"/>
  <c r="U51" i="1"/>
  <c r="T51" i="1"/>
  <c r="S51" i="1"/>
  <c r="S48" i="1" s="1"/>
  <c r="R51" i="1"/>
  <c r="Q51" i="1"/>
  <c r="P51" i="1"/>
  <c r="O51" i="1"/>
  <c r="N51" i="1"/>
  <c r="N48" i="1" s="1"/>
  <c r="M51" i="1"/>
  <c r="L51" i="1"/>
  <c r="K51" i="1"/>
  <c r="K48" i="1" s="1"/>
  <c r="J51" i="1"/>
  <c r="I51" i="1"/>
  <c r="H51" i="1"/>
  <c r="G51" i="1"/>
  <c r="F51" i="1"/>
  <c r="F48" i="1" s="1"/>
  <c r="E51" i="1"/>
  <c r="D51" i="1"/>
  <c r="EG49" i="1"/>
  <c r="EG48" i="1" s="1"/>
  <c r="EF49" i="1"/>
  <c r="EE49" i="1"/>
  <c r="ED49" i="1"/>
  <c r="EC49" i="1"/>
  <c r="EC48" i="1" s="1"/>
  <c r="EB49" i="1"/>
  <c r="EB48" i="1" s="1"/>
  <c r="EA49" i="1"/>
  <c r="DZ49" i="1"/>
  <c r="DZ48" i="1" s="1"/>
  <c r="DY49" i="1"/>
  <c r="DY48" i="1" s="1"/>
  <c r="DX49" i="1"/>
  <c r="DW49" i="1"/>
  <c r="DV49" i="1"/>
  <c r="DU49" i="1"/>
  <c r="DU48" i="1" s="1"/>
  <c r="DT49" i="1"/>
  <c r="DT48" i="1" s="1"/>
  <c r="DS49" i="1"/>
  <c r="DR49" i="1"/>
  <c r="DR48" i="1" s="1"/>
  <c r="DQ49" i="1"/>
  <c r="DQ48" i="1" s="1"/>
  <c r="DP49" i="1"/>
  <c r="DO49" i="1"/>
  <c r="DN49" i="1"/>
  <c r="DM49" i="1"/>
  <c r="DM48" i="1" s="1"/>
  <c r="DL49" i="1"/>
  <c r="DL48" i="1" s="1"/>
  <c r="DK49" i="1"/>
  <c r="DJ49" i="1"/>
  <c r="DJ48" i="1" s="1"/>
  <c r="DI49" i="1"/>
  <c r="DI48" i="1" s="1"/>
  <c r="DH49" i="1"/>
  <c r="DG49" i="1"/>
  <c r="DF49" i="1"/>
  <c r="DE49" i="1"/>
  <c r="DE48" i="1" s="1"/>
  <c r="DD49" i="1"/>
  <c r="DD48" i="1" s="1"/>
  <c r="DC49" i="1"/>
  <c r="DB49" i="1"/>
  <c r="DB48" i="1" s="1"/>
  <c r="DA49" i="1"/>
  <c r="DA48" i="1" s="1"/>
  <c r="CZ49" i="1"/>
  <c r="CY49" i="1"/>
  <c r="CX49" i="1"/>
  <c r="CW49" i="1"/>
  <c r="CW48" i="1" s="1"/>
  <c r="CV49" i="1"/>
  <c r="CV48" i="1" s="1"/>
  <c r="CU49" i="1"/>
  <c r="CT49" i="1"/>
  <c r="CT48" i="1" s="1"/>
  <c r="CS49" i="1"/>
  <c r="CS48" i="1" s="1"/>
  <c r="CR49" i="1"/>
  <c r="CQ49" i="1"/>
  <c r="CP49" i="1"/>
  <c r="CO49" i="1"/>
  <c r="CO48" i="1" s="1"/>
  <c r="CN49" i="1"/>
  <c r="CN48" i="1" s="1"/>
  <c r="CM49" i="1"/>
  <c r="CL49" i="1"/>
  <c r="CL48" i="1" s="1"/>
  <c r="CK49" i="1"/>
  <c r="CK48" i="1" s="1"/>
  <c r="CJ49" i="1"/>
  <c r="CI49" i="1"/>
  <c r="CH49" i="1"/>
  <c r="CG49" i="1"/>
  <c r="CG48" i="1" s="1"/>
  <c r="CF49" i="1"/>
  <c r="CF48" i="1" s="1"/>
  <c r="CE49" i="1"/>
  <c r="CD49" i="1"/>
  <c r="CD48" i="1" s="1"/>
  <c r="CC49" i="1"/>
  <c r="CC48" i="1" s="1"/>
  <c r="CB49" i="1"/>
  <c r="CA49" i="1"/>
  <c r="BZ49" i="1"/>
  <c r="BY49" i="1"/>
  <c r="BY48" i="1" s="1"/>
  <c r="BX49" i="1"/>
  <c r="BX48" i="1" s="1"/>
  <c r="BW49" i="1"/>
  <c r="BV49" i="1"/>
  <c r="BV48" i="1" s="1"/>
  <c r="BU49" i="1"/>
  <c r="BU48" i="1" s="1"/>
  <c r="BT49" i="1"/>
  <c r="BS49" i="1"/>
  <c r="BR49" i="1"/>
  <c r="BQ49" i="1"/>
  <c r="BQ48" i="1" s="1"/>
  <c r="BP49" i="1"/>
  <c r="BP48" i="1" s="1"/>
  <c r="BO49" i="1"/>
  <c r="BN49" i="1"/>
  <c r="BN48" i="1" s="1"/>
  <c r="BM49" i="1"/>
  <c r="BM48" i="1" s="1"/>
  <c r="BL49" i="1"/>
  <c r="BK49" i="1"/>
  <c r="BJ49" i="1"/>
  <c r="BI49" i="1"/>
  <c r="BI48" i="1" s="1"/>
  <c r="BH49" i="1"/>
  <c r="BH48" i="1" s="1"/>
  <c r="BG49" i="1"/>
  <c r="BF49" i="1"/>
  <c r="BF48" i="1" s="1"/>
  <c r="BE49" i="1"/>
  <c r="BE48" i="1" s="1"/>
  <c r="BD49" i="1"/>
  <c r="BC49" i="1"/>
  <c r="BB49" i="1"/>
  <c r="BA49" i="1"/>
  <c r="BA48" i="1" s="1"/>
  <c r="AZ49" i="1"/>
  <c r="AZ48" i="1" s="1"/>
  <c r="AY49" i="1"/>
  <c r="AX49" i="1"/>
  <c r="AX48" i="1" s="1"/>
  <c r="AW49" i="1"/>
  <c r="AW48" i="1" s="1"/>
  <c r="AV49" i="1"/>
  <c r="AU49" i="1"/>
  <c r="AT49" i="1"/>
  <c r="AS49" i="1"/>
  <c r="AS48" i="1" s="1"/>
  <c r="AR49" i="1"/>
  <c r="AR48" i="1" s="1"/>
  <c r="AQ49" i="1"/>
  <c r="AP49" i="1"/>
  <c r="AP48" i="1" s="1"/>
  <c r="AO49" i="1"/>
  <c r="AO48" i="1" s="1"/>
  <c r="AN49" i="1"/>
  <c r="AM49" i="1"/>
  <c r="AL49" i="1"/>
  <c r="AK49" i="1"/>
  <c r="AK48" i="1" s="1"/>
  <c r="AJ49" i="1"/>
  <c r="AJ48" i="1" s="1"/>
  <c r="AI49" i="1"/>
  <c r="AH49" i="1"/>
  <c r="AH48" i="1" s="1"/>
  <c r="AG49" i="1"/>
  <c r="AG48" i="1" s="1"/>
  <c r="AF49" i="1"/>
  <c r="AE49" i="1"/>
  <c r="AD49" i="1"/>
  <c r="AC49" i="1"/>
  <c r="AC48" i="1" s="1"/>
  <c r="AB49" i="1"/>
  <c r="AB48" i="1" s="1"/>
  <c r="AA49" i="1"/>
  <c r="Z49" i="1"/>
  <c r="Z48" i="1" s="1"/>
  <c r="Z30" i="1" s="1"/>
  <c r="Y49" i="1"/>
  <c r="Y48" i="1" s="1"/>
  <c r="X49" i="1"/>
  <c r="W49" i="1"/>
  <c r="V49" i="1"/>
  <c r="U49" i="1"/>
  <c r="U48" i="1" s="1"/>
  <c r="T49" i="1"/>
  <c r="T48" i="1" s="1"/>
  <c r="S49" i="1"/>
  <c r="R49" i="1"/>
  <c r="R48" i="1" s="1"/>
  <c r="Q49" i="1"/>
  <c r="Q48" i="1" s="1"/>
  <c r="P49" i="1"/>
  <c r="O49" i="1"/>
  <c r="N49" i="1"/>
  <c r="M49" i="1"/>
  <c r="M48" i="1" s="1"/>
  <c r="L49" i="1"/>
  <c r="L48" i="1" s="1"/>
  <c r="K49" i="1"/>
  <c r="J49" i="1"/>
  <c r="J48" i="1" s="1"/>
  <c r="I49" i="1"/>
  <c r="I48" i="1" s="1"/>
  <c r="H49" i="1"/>
  <c r="G49" i="1"/>
  <c r="F49" i="1"/>
  <c r="E49" i="1"/>
  <c r="E48" i="1" s="1"/>
  <c r="E30" i="1" s="1"/>
  <c r="D49" i="1"/>
  <c r="D48" i="1" s="1"/>
  <c r="EF48" i="1"/>
  <c r="EE48" i="1"/>
  <c r="DX48" i="1"/>
  <c r="DW48" i="1"/>
  <c r="DP48" i="1"/>
  <c r="DO48" i="1"/>
  <c r="DH48" i="1"/>
  <c r="DG48" i="1"/>
  <c r="CZ48" i="1"/>
  <c r="CY48" i="1"/>
  <c r="CR48" i="1"/>
  <c r="CQ48" i="1"/>
  <c r="CJ48" i="1"/>
  <c r="CI48" i="1"/>
  <c r="CB48" i="1"/>
  <c r="CA48" i="1"/>
  <c r="BT48" i="1"/>
  <c r="BS48" i="1"/>
  <c r="BL48" i="1"/>
  <c r="BK48" i="1"/>
  <c r="BD48" i="1"/>
  <c r="BC48" i="1"/>
  <c r="AV48" i="1"/>
  <c r="AU48" i="1"/>
  <c r="AN48" i="1"/>
  <c r="AM48" i="1"/>
  <c r="AF48" i="1"/>
  <c r="AE48" i="1"/>
  <c r="X48" i="1"/>
  <c r="W48" i="1"/>
  <c r="P48" i="1"/>
  <c r="O48" i="1"/>
  <c r="H48" i="1"/>
  <c r="G48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I31" i="1" s="1"/>
  <c r="DH34" i="1"/>
  <c r="DH31" i="1" s="1"/>
  <c r="DH30" i="1" s="1"/>
  <c r="DG34" i="1"/>
  <c r="DF34" i="1"/>
  <c r="DF31" i="1" s="1"/>
  <c r="DF30" i="1" s="1"/>
  <c r="DF29" i="1" s="1"/>
  <c r="DE34" i="1"/>
  <c r="DE31" i="1" s="1"/>
  <c r="DE30" i="1" s="1"/>
  <c r="DD34" i="1"/>
  <c r="DC34" i="1"/>
  <c r="DB34" i="1"/>
  <c r="DA34" i="1"/>
  <c r="DA31" i="1" s="1"/>
  <c r="CZ34" i="1"/>
  <c r="CZ31" i="1" s="1"/>
  <c r="CZ30" i="1" s="1"/>
  <c r="CY34" i="1"/>
  <c r="CX34" i="1"/>
  <c r="CX31" i="1" s="1"/>
  <c r="CX30" i="1" s="1"/>
  <c r="CX29" i="1" s="1"/>
  <c r="CW34" i="1"/>
  <c r="CW31" i="1" s="1"/>
  <c r="CV34" i="1"/>
  <c r="CU34" i="1"/>
  <c r="CT34" i="1"/>
  <c r="CS34" i="1"/>
  <c r="CS31" i="1" s="1"/>
  <c r="CS30" i="1" s="1"/>
  <c r="CR34" i="1"/>
  <c r="CR31" i="1" s="1"/>
  <c r="CR30" i="1" s="1"/>
  <c r="CQ34" i="1"/>
  <c r="CP34" i="1"/>
  <c r="CP31" i="1" s="1"/>
  <c r="CP30" i="1" s="1"/>
  <c r="CP29" i="1" s="1"/>
  <c r="CO34" i="1"/>
  <c r="CO31" i="1" s="1"/>
  <c r="CO30" i="1" s="1"/>
  <c r="CN34" i="1"/>
  <c r="CM34" i="1"/>
  <c r="CL34" i="1"/>
  <c r="CK34" i="1"/>
  <c r="CK31" i="1" s="1"/>
  <c r="CJ34" i="1"/>
  <c r="CJ31" i="1" s="1"/>
  <c r="CJ30" i="1" s="1"/>
  <c r="CI34" i="1"/>
  <c r="CH34" i="1"/>
  <c r="CH31" i="1" s="1"/>
  <c r="CH30" i="1" s="1"/>
  <c r="CH29" i="1" s="1"/>
  <c r="CG34" i="1"/>
  <c r="CG31" i="1" s="1"/>
  <c r="CG30" i="1" s="1"/>
  <c r="CF34" i="1"/>
  <c r="CE34" i="1"/>
  <c r="CD34" i="1"/>
  <c r="CC34" i="1"/>
  <c r="CC31" i="1" s="1"/>
  <c r="CB34" i="1"/>
  <c r="CB31" i="1" s="1"/>
  <c r="CB30" i="1" s="1"/>
  <c r="CA34" i="1"/>
  <c r="BZ34" i="1"/>
  <c r="BZ31" i="1" s="1"/>
  <c r="BZ30" i="1" s="1"/>
  <c r="BY34" i="1"/>
  <c r="BY31" i="1" s="1"/>
  <c r="BY30" i="1" s="1"/>
  <c r="BX34" i="1"/>
  <c r="BW34" i="1"/>
  <c r="BV34" i="1"/>
  <c r="BU34" i="1"/>
  <c r="BU31" i="1" s="1"/>
  <c r="BU30" i="1" s="1"/>
  <c r="BT34" i="1"/>
  <c r="BT31" i="1" s="1"/>
  <c r="BT30" i="1" s="1"/>
  <c r="BS34" i="1"/>
  <c r="BR34" i="1"/>
  <c r="BR31" i="1" s="1"/>
  <c r="BR30" i="1" s="1"/>
  <c r="BR29" i="1" s="1"/>
  <c r="BQ34" i="1"/>
  <c r="BQ31" i="1" s="1"/>
  <c r="BQ30" i="1" s="1"/>
  <c r="BP34" i="1"/>
  <c r="BO34" i="1"/>
  <c r="BN34" i="1"/>
  <c r="BM34" i="1"/>
  <c r="BM31" i="1" s="1"/>
  <c r="BM30" i="1" s="1"/>
  <c r="BL34" i="1"/>
  <c r="BL31" i="1" s="1"/>
  <c r="BL30" i="1" s="1"/>
  <c r="BK34" i="1"/>
  <c r="BJ34" i="1"/>
  <c r="BJ31" i="1" s="1"/>
  <c r="BJ30" i="1" s="1"/>
  <c r="BI34" i="1"/>
  <c r="BI31" i="1" s="1"/>
  <c r="BI30" i="1" s="1"/>
  <c r="BH34" i="1"/>
  <c r="BG34" i="1"/>
  <c r="BF34" i="1"/>
  <c r="BE34" i="1"/>
  <c r="BE31" i="1" s="1"/>
  <c r="BD34" i="1"/>
  <c r="BD31" i="1" s="1"/>
  <c r="BD30" i="1" s="1"/>
  <c r="BC34" i="1"/>
  <c r="BB34" i="1"/>
  <c r="BB31" i="1" s="1"/>
  <c r="BB30" i="1" s="1"/>
  <c r="BB29" i="1" s="1"/>
  <c r="BA34" i="1"/>
  <c r="BA31" i="1" s="1"/>
  <c r="BA30" i="1" s="1"/>
  <c r="AZ34" i="1"/>
  <c r="AY34" i="1"/>
  <c r="AX34" i="1"/>
  <c r="AW34" i="1"/>
  <c r="AW31" i="1" s="1"/>
  <c r="AV34" i="1"/>
  <c r="AV31" i="1" s="1"/>
  <c r="AV30" i="1" s="1"/>
  <c r="AU34" i="1"/>
  <c r="AT34" i="1"/>
  <c r="AT31" i="1" s="1"/>
  <c r="AT30" i="1" s="1"/>
  <c r="AT29" i="1" s="1"/>
  <c r="AS34" i="1"/>
  <c r="AS31" i="1" s="1"/>
  <c r="AS30" i="1" s="1"/>
  <c r="AR34" i="1"/>
  <c r="AQ34" i="1"/>
  <c r="AP34" i="1"/>
  <c r="AO34" i="1"/>
  <c r="AO31" i="1" s="1"/>
  <c r="AN34" i="1"/>
  <c r="AN31" i="1" s="1"/>
  <c r="AN30" i="1" s="1"/>
  <c r="AM34" i="1"/>
  <c r="AL34" i="1"/>
  <c r="AL31" i="1" s="1"/>
  <c r="AL30" i="1" s="1"/>
  <c r="AK34" i="1"/>
  <c r="AK31" i="1" s="1"/>
  <c r="AJ34" i="1"/>
  <c r="AI34" i="1"/>
  <c r="AH34" i="1"/>
  <c r="AG34" i="1"/>
  <c r="AG31" i="1" s="1"/>
  <c r="AG30" i="1" s="1"/>
  <c r="AF34" i="1"/>
  <c r="AF31" i="1" s="1"/>
  <c r="AF30" i="1" s="1"/>
  <c r="AE34" i="1"/>
  <c r="AD34" i="1"/>
  <c r="AD31" i="1" s="1"/>
  <c r="AD30" i="1" s="1"/>
  <c r="AC34" i="1"/>
  <c r="AC31" i="1" s="1"/>
  <c r="AC30" i="1" s="1"/>
  <c r="AB34" i="1"/>
  <c r="AA34" i="1"/>
  <c r="Z34" i="1"/>
  <c r="Y34" i="1"/>
  <c r="Y31" i="1" s="1"/>
  <c r="X34" i="1"/>
  <c r="X31" i="1" s="1"/>
  <c r="X30" i="1" s="1"/>
  <c r="W34" i="1"/>
  <c r="V34" i="1"/>
  <c r="V31" i="1" s="1"/>
  <c r="V30" i="1" s="1"/>
  <c r="V29" i="1" s="1"/>
  <c r="U34" i="1"/>
  <c r="U31" i="1" s="1"/>
  <c r="U30" i="1" s="1"/>
  <c r="T34" i="1"/>
  <c r="S34" i="1"/>
  <c r="R34" i="1"/>
  <c r="Q34" i="1"/>
  <c r="Q31" i="1" s="1"/>
  <c r="P34" i="1"/>
  <c r="P31" i="1" s="1"/>
  <c r="P30" i="1" s="1"/>
  <c r="O34" i="1"/>
  <c r="N34" i="1"/>
  <c r="N31" i="1" s="1"/>
  <c r="N30" i="1" s="1"/>
  <c r="M34" i="1"/>
  <c r="M31" i="1" s="1"/>
  <c r="M30" i="1" s="1"/>
  <c r="L34" i="1"/>
  <c r="K34" i="1"/>
  <c r="J34" i="1"/>
  <c r="I34" i="1"/>
  <c r="I31" i="1" s="1"/>
  <c r="I30" i="1" s="1"/>
  <c r="H34" i="1"/>
  <c r="H31" i="1" s="1"/>
  <c r="H30" i="1" s="1"/>
  <c r="G34" i="1"/>
  <c r="F34" i="1"/>
  <c r="F31" i="1" s="1"/>
  <c r="F30" i="1" s="1"/>
  <c r="F29" i="1" s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EG32" i="1"/>
  <c r="EF32" i="1"/>
  <c r="EF31" i="1" s="1"/>
  <c r="EF30" i="1" s="1"/>
  <c r="EE32" i="1"/>
  <c r="ED32" i="1"/>
  <c r="ED31" i="1" s="1"/>
  <c r="ED30" i="1" s="1"/>
  <c r="EC32" i="1"/>
  <c r="EB32" i="1"/>
  <c r="EA32" i="1"/>
  <c r="DZ32" i="1"/>
  <c r="DZ31" i="1" s="1"/>
  <c r="DZ30" i="1" s="1"/>
  <c r="DY32" i="1"/>
  <c r="DX32" i="1"/>
  <c r="DX31" i="1" s="1"/>
  <c r="DX30" i="1" s="1"/>
  <c r="DW32" i="1"/>
  <c r="DV32" i="1"/>
  <c r="DV31" i="1" s="1"/>
  <c r="DV30" i="1" s="1"/>
  <c r="DU32" i="1"/>
  <c r="DT32" i="1"/>
  <c r="DS32" i="1"/>
  <c r="DR32" i="1"/>
  <c r="DR31" i="1" s="1"/>
  <c r="DQ32" i="1"/>
  <c r="DP32" i="1"/>
  <c r="DP31" i="1" s="1"/>
  <c r="DP30" i="1" s="1"/>
  <c r="DO32" i="1"/>
  <c r="DN32" i="1"/>
  <c r="DN31" i="1" s="1"/>
  <c r="DN30" i="1" s="1"/>
  <c r="DN29" i="1" s="1"/>
  <c r="DM32" i="1"/>
  <c r="EE31" i="1"/>
  <c r="EB31" i="1"/>
  <c r="EB30" i="1" s="1"/>
  <c r="EB29" i="1" s="1"/>
  <c r="EA31" i="1"/>
  <c r="EA30" i="1" s="1"/>
  <c r="DW31" i="1"/>
  <c r="DW30" i="1" s="1"/>
  <c r="DT31" i="1"/>
  <c r="DT30" i="1" s="1"/>
  <c r="DT29" i="1" s="1"/>
  <c r="DS31" i="1"/>
  <c r="DS30" i="1" s="1"/>
  <c r="DO31" i="1"/>
  <c r="DO30" i="1" s="1"/>
  <c r="DL31" i="1"/>
  <c r="DL30" i="1" s="1"/>
  <c r="DK31" i="1"/>
  <c r="DJ31" i="1"/>
  <c r="DG31" i="1"/>
  <c r="DG30" i="1" s="1"/>
  <c r="DD31" i="1"/>
  <c r="DD30" i="1" s="1"/>
  <c r="DD29" i="1" s="1"/>
  <c r="DC31" i="1"/>
  <c r="DC30" i="1" s="1"/>
  <c r="DB31" i="1"/>
  <c r="CY31" i="1"/>
  <c r="CY30" i="1" s="1"/>
  <c r="CV31" i="1"/>
  <c r="CV30" i="1" s="1"/>
  <c r="CU31" i="1"/>
  <c r="CT31" i="1"/>
  <c r="CQ31" i="1"/>
  <c r="CQ30" i="1" s="1"/>
  <c r="CN31" i="1"/>
  <c r="CN30" i="1" s="1"/>
  <c r="CM31" i="1"/>
  <c r="CM30" i="1" s="1"/>
  <c r="CL31" i="1"/>
  <c r="CI31" i="1"/>
  <c r="CI30" i="1" s="1"/>
  <c r="CF31" i="1"/>
  <c r="CF30" i="1" s="1"/>
  <c r="CF29" i="1" s="1"/>
  <c r="CE31" i="1"/>
  <c r="CD31" i="1"/>
  <c r="CA31" i="1"/>
  <c r="CA30" i="1" s="1"/>
  <c r="BX31" i="1"/>
  <c r="BX30" i="1" s="1"/>
  <c r="BX29" i="1" s="1"/>
  <c r="BW31" i="1"/>
  <c r="BW30" i="1" s="1"/>
  <c r="BV31" i="1"/>
  <c r="BS31" i="1"/>
  <c r="BS30" i="1" s="1"/>
  <c r="BP31" i="1"/>
  <c r="BP30" i="1" s="1"/>
  <c r="BP29" i="1" s="1"/>
  <c r="BO31" i="1"/>
  <c r="BN31" i="1"/>
  <c r="BK31" i="1"/>
  <c r="BK30" i="1" s="1"/>
  <c r="BH31" i="1"/>
  <c r="BH30" i="1" s="1"/>
  <c r="BH29" i="1" s="1"/>
  <c r="BG31" i="1"/>
  <c r="BG30" i="1" s="1"/>
  <c r="BF31" i="1"/>
  <c r="BC31" i="1"/>
  <c r="BC30" i="1" s="1"/>
  <c r="AZ31" i="1"/>
  <c r="AZ30" i="1" s="1"/>
  <c r="AY31" i="1"/>
  <c r="AX31" i="1"/>
  <c r="AU31" i="1"/>
  <c r="AU30" i="1" s="1"/>
  <c r="AR31" i="1"/>
  <c r="AR30" i="1" s="1"/>
  <c r="AR29" i="1" s="1"/>
  <c r="AQ31" i="1"/>
  <c r="AQ30" i="1" s="1"/>
  <c r="AP31" i="1"/>
  <c r="AM31" i="1"/>
  <c r="AM30" i="1" s="1"/>
  <c r="AJ31" i="1"/>
  <c r="AJ30" i="1" s="1"/>
  <c r="AJ29" i="1" s="1"/>
  <c r="AI31" i="1"/>
  <c r="AH31" i="1"/>
  <c r="AE31" i="1"/>
  <c r="AE30" i="1" s="1"/>
  <c r="AB31" i="1"/>
  <c r="AB30" i="1" s="1"/>
  <c r="AB29" i="1" s="1"/>
  <c r="AA31" i="1"/>
  <c r="AA30" i="1" s="1"/>
  <c r="Z31" i="1"/>
  <c r="W31" i="1"/>
  <c r="W30" i="1" s="1"/>
  <c r="T31" i="1"/>
  <c r="T30" i="1" s="1"/>
  <c r="T29" i="1" s="1"/>
  <c r="S31" i="1"/>
  <c r="R31" i="1"/>
  <c r="O31" i="1"/>
  <c r="O30" i="1" s="1"/>
  <c r="L31" i="1"/>
  <c r="L30" i="1" s="1"/>
  <c r="L29" i="1" s="1"/>
  <c r="K31" i="1"/>
  <c r="K30" i="1" s="1"/>
  <c r="J31" i="1"/>
  <c r="G31" i="1"/>
  <c r="G30" i="1" s="1"/>
  <c r="E31" i="1"/>
  <c r="D31" i="1"/>
  <c r="DR30" i="1"/>
  <c r="DJ30" i="1"/>
  <c r="DI30" i="1"/>
  <c r="DB30" i="1"/>
  <c r="DB29" i="1" s="1"/>
  <c r="DA30" i="1"/>
  <c r="CW30" i="1"/>
  <c r="CT30" i="1"/>
  <c r="CL30" i="1"/>
  <c r="CK30" i="1"/>
  <c r="CD30" i="1"/>
  <c r="CD29" i="1" s="1"/>
  <c r="CC30" i="1"/>
  <c r="BV30" i="1"/>
  <c r="BV29" i="1" s="1"/>
  <c r="BN30" i="1"/>
  <c r="BN29" i="1" s="1"/>
  <c r="BF30" i="1"/>
  <c r="BF29" i="1" s="1"/>
  <c r="BE30" i="1"/>
  <c r="AX30" i="1"/>
  <c r="AW30" i="1"/>
  <c r="AP30" i="1"/>
  <c r="AP29" i="1" s="1"/>
  <c r="AO30" i="1"/>
  <c r="AK30" i="1"/>
  <c r="AH30" i="1"/>
  <c r="AH29" i="1" s="1"/>
  <c r="Y30" i="1"/>
  <c r="R30" i="1"/>
  <c r="Q30" i="1"/>
  <c r="J30" i="1"/>
  <c r="EF29" i="1"/>
  <c r="DX29" i="1"/>
  <c r="EG28" i="1"/>
  <c r="EF28" i="1"/>
  <c r="EE28" i="1"/>
  <c r="ED28" i="1"/>
  <c r="EC28" i="1"/>
  <c r="EB28" i="1"/>
  <c r="DZ28" i="1"/>
  <c r="DY28" i="1"/>
  <c r="DX28" i="1"/>
  <c r="DW28" i="1"/>
  <c r="DV28" i="1"/>
  <c r="DU28" i="1"/>
  <c r="DT28" i="1"/>
  <c r="DR28" i="1"/>
  <c r="DQ28" i="1"/>
  <c r="DP28" i="1"/>
  <c r="DO28" i="1"/>
  <c r="DN28" i="1"/>
  <c r="DM28" i="1"/>
  <c r="DL28" i="1"/>
  <c r="DJ28" i="1"/>
  <c r="DI28" i="1"/>
  <c r="DH28" i="1"/>
  <c r="DG28" i="1"/>
  <c r="DF28" i="1"/>
  <c r="DE28" i="1"/>
  <c r="DD28" i="1"/>
  <c r="DB28" i="1"/>
  <c r="DA28" i="1"/>
  <c r="CZ28" i="1"/>
  <c r="CY28" i="1"/>
  <c r="CX28" i="1"/>
  <c r="CW28" i="1"/>
  <c r="CV28" i="1"/>
  <c r="CT28" i="1"/>
  <c r="CS28" i="1"/>
  <c r="CR28" i="1"/>
  <c r="CQ28" i="1"/>
  <c r="CP28" i="1"/>
  <c r="CO28" i="1"/>
  <c r="CN28" i="1"/>
  <c r="CL28" i="1"/>
  <c r="CK28" i="1"/>
  <c r="CJ28" i="1"/>
  <c r="CI28" i="1"/>
  <c r="CH28" i="1"/>
  <c r="CG28" i="1"/>
  <c r="CF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EF24" i="1"/>
  <c r="ED24" i="1"/>
  <c r="EB24" i="1"/>
  <c r="DX24" i="1"/>
  <c r="DT24" i="1"/>
  <c r="DN24" i="1"/>
  <c r="DL24" i="1"/>
  <c r="DF24" i="1"/>
  <c r="DD24" i="1"/>
  <c r="DB24" i="1"/>
  <c r="CX24" i="1"/>
  <c r="CP24" i="1"/>
  <c r="CN24" i="1"/>
  <c r="CL24" i="1"/>
  <c r="CH24" i="1"/>
  <c r="CF24" i="1"/>
  <c r="CD24" i="1"/>
  <c r="BY24" i="1"/>
  <c r="BX24" i="1"/>
  <c r="BX22" i="1" s="1"/>
  <c r="BV24" i="1"/>
  <c r="BR24" i="1"/>
  <c r="BP24" i="1"/>
  <c r="BN24" i="1"/>
  <c r="BM24" i="1"/>
  <c r="BH24" i="1"/>
  <c r="BF24" i="1"/>
  <c r="BE24" i="1"/>
  <c r="BB24" i="1"/>
  <c r="BA24" i="1"/>
  <c r="AZ24" i="1"/>
  <c r="AX24" i="1"/>
  <c r="AW24" i="1"/>
  <c r="AT24" i="1"/>
  <c r="AR24" i="1"/>
  <c r="AP24" i="1"/>
  <c r="AO24" i="1"/>
  <c r="AJ24" i="1"/>
  <c r="AH24" i="1"/>
  <c r="AG24" i="1"/>
  <c r="AB24" i="1"/>
  <c r="Z24" i="1"/>
  <c r="Y24" i="1"/>
  <c r="V24" i="1"/>
  <c r="U24" i="1"/>
  <c r="T24" i="1"/>
  <c r="R24" i="1"/>
  <c r="Q24" i="1"/>
  <c r="L24" i="1"/>
  <c r="J24" i="1"/>
  <c r="I24" i="1"/>
  <c r="F24" i="1"/>
  <c r="EF23" i="1"/>
  <c r="ED23" i="1"/>
  <c r="ED22" i="1" s="1"/>
  <c r="EB23" i="1"/>
  <c r="EA23" i="1"/>
  <c r="DX23" i="1"/>
  <c r="DW23" i="1"/>
  <c r="DV23" i="1"/>
  <c r="DT23" i="1"/>
  <c r="DS23" i="1"/>
  <c r="DR23" i="1"/>
  <c r="DP23" i="1"/>
  <c r="DO23" i="1"/>
  <c r="DN23" i="1"/>
  <c r="DL23" i="1"/>
  <c r="DJ23" i="1"/>
  <c r="DI23" i="1"/>
  <c r="DH23" i="1"/>
  <c r="DG23" i="1"/>
  <c r="DF23" i="1"/>
  <c r="DD23" i="1"/>
  <c r="DC23" i="1"/>
  <c r="DB23" i="1"/>
  <c r="DB22" i="1" s="1"/>
  <c r="DA23" i="1"/>
  <c r="CZ23" i="1"/>
  <c r="CY23" i="1"/>
  <c r="CX23" i="1"/>
  <c r="CX22" i="1" s="1"/>
  <c r="CW23" i="1"/>
  <c r="CV23" i="1"/>
  <c r="CT23" i="1"/>
  <c r="CR23" i="1"/>
  <c r="CQ23" i="1"/>
  <c r="CP23" i="1"/>
  <c r="CN23" i="1"/>
  <c r="CM23" i="1"/>
  <c r="CL23" i="1"/>
  <c r="CL22" i="1" s="1"/>
  <c r="CK23" i="1"/>
  <c r="CJ23" i="1"/>
  <c r="CI23" i="1"/>
  <c r="CH23" i="1"/>
  <c r="CH22" i="1" s="1"/>
  <c r="CF23" i="1"/>
  <c r="CF22" i="1" s="1"/>
  <c r="CD23" i="1"/>
  <c r="CD22" i="1" s="1"/>
  <c r="CC23" i="1"/>
  <c r="CB23" i="1"/>
  <c r="CA23" i="1"/>
  <c r="BZ23" i="1"/>
  <c r="BX23" i="1"/>
  <c r="BW23" i="1"/>
  <c r="BV23" i="1"/>
  <c r="BV22" i="1" s="1"/>
  <c r="BT23" i="1"/>
  <c r="BS23" i="1"/>
  <c r="BR23" i="1"/>
  <c r="BR22" i="1" s="1"/>
  <c r="BP23" i="1"/>
  <c r="BN23" i="1"/>
  <c r="BN22" i="1" s="1"/>
  <c r="BL23" i="1"/>
  <c r="BK23" i="1"/>
  <c r="BJ23" i="1"/>
  <c r="BH23" i="1"/>
  <c r="BG23" i="1"/>
  <c r="BF23" i="1"/>
  <c r="BF22" i="1" s="1"/>
  <c r="BE23" i="1"/>
  <c r="BD23" i="1"/>
  <c r="BC23" i="1"/>
  <c r="BB23" i="1"/>
  <c r="AZ23" i="1"/>
  <c r="AX23" i="1"/>
  <c r="AX22" i="1" s="1"/>
  <c r="AW23" i="1"/>
  <c r="AW22" i="1" s="1"/>
  <c r="AV23" i="1"/>
  <c r="AU23" i="1"/>
  <c r="AT23" i="1"/>
  <c r="AR23" i="1"/>
  <c r="AQ23" i="1"/>
  <c r="AP23" i="1"/>
  <c r="AP22" i="1" s="1"/>
  <c r="AO23" i="1"/>
  <c r="AO22" i="1" s="1"/>
  <c r="AN23" i="1"/>
  <c r="AM23" i="1"/>
  <c r="AL23" i="1"/>
  <c r="AK23" i="1"/>
  <c r="AJ23" i="1"/>
  <c r="AH23" i="1"/>
  <c r="AH22" i="1" s="1"/>
  <c r="AF23" i="1"/>
  <c r="AE23" i="1"/>
  <c r="AD23" i="1"/>
  <c r="AB23" i="1"/>
  <c r="AB22" i="1" s="1"/>
  <c r="AA23" i="1"/>
  <c r="Y23" i="1"/>
  <c r="X23" i="1"/>
  <c r="W23" i="1"/>
  <c r="V23" i="1"/>
  <c r="T23" i="1"/>
  <c r="T22" i="1" s="1"/>
  <c r="R23" i="1"/>
  <c r="R22" i="1" s="1"/>
  <c r="Q23" i="1"/>
  <c r="Q22" i="1" s="1"/>
  <c r="P23" i="1"/>
  <c r="O23" i="1"/>
  <c r="N23" i="1"/>
  <c r="L23" i="1"/>
  <c r="K23" i="1"/>
  <c r="J23" i="1"/>
  <c r="J22" i="1" s="1"/>
  <c r="H23" i="1"/>
  <c r="G23" i="1"/>
  <c r="F23" i="1"/>
  <c r="F22" i="1" s="1"/>
  <c r="EF22" i="1"/>
  <c r="EB22" i="1"/>
  <c r="DX22" i="1"/>
  <c r="DT22" i="1"/>
  <c r="DL22" i="1"/>
  <c r="DD22" i="1"/>
  <c r="BP22" i="1"/>
  <c r="BE22" i="1"/>
  <c r="AR22" i="1"/>
  <c r="AJ22" i="1"/>
  <c r="DP53" i="1" l="1"/>
  <c r="DM53" i="1"/>
  <c r="DM24" i="1" s="1"/>
  <c r="D53" i="1"/>
  <c r="D29" i="1"/>
  <c r="D24" i="1"/>
  <c r="Z29" i="1"/>
  <c r="Z23" i="1"/>
  <c r="Z22" i="1" s="1"/>
  <c r="CQ54" i="1"/>
  <c r="CV29" i="1"/>
  <c r="BZ54" i="1"/>
  <c r="BZ53" i="1" s="1"/>
  <c r="BZ24" i="1" s="1"/>
  <c r="BZ22" i="1" s="1"/>
  <c r="BZ29" i="1"/>
  <c r="CN22" i="1"/>
  <c r="DJ22" i="1"/>
  <c r="AN29" i="1"/>
  <c r="AN24" i="1"/>
  <c r="P29" i="1"/>
  <c r="P24" i="1"/>
  <c r="H24" i="1"/>
  <c r="H22" i="1" s="1"/>
  <c r="H29" i="1"/>
  <c r="BL24" i="1"/>
  <c r="BL22" i="1" s="1"/>
  <c r="BL29" i="1"/>
  <c r="X29" i="1"/>
  <c r="X24" i="1"/>
  <c r="X22" i="1" s="1"/>
  <c r="BT24" i="1"/>
  <c r="BT22" i="1" s="1"/>
  <c r="BT29" i="1"/>
  <c r="AF24" i="1"/>
  <c r="AF22" i="1" s="1"/>
  <c r="AF29" i="1"/>
  <c r="BD24" i="1"/>
  <c r="BD22" i="1" s="1"/>
  <c r="BD29" i="1"/>
  <c r="AV29" i="1"/>
  <c r="AV24" i="1"/>
  <c r="AV22" i="1" s="1"/>
  <c r="BC29" i="1"/>
  <c r="ED29" i="1"/>
  <c r="BJ22" i="1"/>
  <c r="N29" i="1"/>
  <c r="AD29" i="1"/>
  <c r="AL29" i="1"/>
  <c r="BJ29" i="1"/>
  <c r="AU53" i="1"/>
  <c r="EA53" i="1"/>
  <c r="EA29" i="1" s="1"/>
  <c r="BC53" i="1"/>
  <c r="BC24" i="1" s="1"/>
  <c r="BC22" i="1" s="1"/>
  <c r="BS53" i="1"/>
  <c r="BS24" i="1" s="1"/>
  <c r="BS22" i="1" s="1"/>
  <c r="AA29" i="1"/>
  <c r="N22" i="1"/>
  <c r="BB22" i="1"/>
  <c r="Y22" i="1"/>
  <c r="CN29" i="1"/>
  <c r="K54" i="1"/>
  <c r="K53" i="1" s="1"/>
  <c r="K24" i="1" s="1"/>
  <c r="K22" i="1" s="1"/>
  <c r="S54" i="1"/>
  <c r="S53" i="1" s="1"/>
  <c r="S24" i="1" s="1"/>
  <c r="AA54" i="1"/>
  <c r="AA53" i="1" s="1"/>
  <c r="AA24" i="1" s="1"/>
  <c r="AA22" i="1" s="1"/>
  <c r="AI54" i="1"/>
  <c r="AI53" i="1" s="1"/>
  <c r="AI24" i="1" s="1"/>
  <c r="AQ54" i="1"/>
  <c r="AQ53" i="1" s="1"/>
  <c r="AY54" i="1"/>
  <c r="AY53" i="1" s="1"/>
  <c r="AY24" i="1" s="1"/>
  <c r="BG54" i="1"/>
  <c r="BG53" i="1" s="1"/>
  <c r="BG24" i="1" s="1"/>
  <c r="BG22" i="1" s="1"/>
  <c r="BO54" i="1"/>
  <c r="BO53" i="1" s="1"/>
  <c r="BO24" i="1" s="1"/>
  <c r="BW54" i="1"/>
  <c r="BW53" i="1" s="1"/>
  <c r="BW24" i="1" s="1"/>
  <c r="BW22" i="1" s="1"/>
  <c r="CE54" i="1"/>
  <c r="CE53" i="1" s="1"/>
  <c r="CE24" i="1" s="1"/>
  <c r="CM54" i="1"/>
  <c r="CM53" i="1" s="1"/>
  <c r="CM24" i="1" s="1"/>
  <c r="CM22" i="1" s="1"/>
  <c r="CU54" i="1"/>
  <c r="CU53" i="1" s="1"/>
  <c r="CU24" i="1" s="1"/>
  <c r="DC54" i="1"/>
  <c r="DC53" i="1" s="1"/>
  <c r="DK54" i="1"/>
  <c r="DK53" i="1" s="1"/>
  <c r="DK24" i="1" s="1"/>
  <c r="EC54" i="1"/>
  <c r="P22" i="1"/>
  <c r="AT22" i="1"/>
  <c r="CT22" i="1"/>
  <c r="J29" i="1"/>
  <c r="DJ29" i="1"/>
  <c r="DZ54" i="1"/>
  <c r="DZ53" i="1" s="1"/>
  <c r="DZ24" i="1" s="1"/>
  <c r="CB53" i="1"/>
  <c r="CJ53" i="1"/>
  <c r="CR53" i="1"/>
  <c r="CZ53" i="1"/>
  <c r="DH53" i="1"/>
  <c r="AL22" i="1"/>
  <c r="Q29" i="1"/>
  <c r="CG53" i="1"/>
  <c r="CG24" i="1" s="1"/>
  <c r="DF22" i="1"/>
  <c r="R29" i="1"/>
  <c r="AX29" i="1"/>
  <c r="CL29" i="1"/>
  <c r="AD22" i="1"/>
  <c r="AN22" i="1"/>
  <c r="AZ22" i="1"/>
  <c r="BH22" i="1"/>
  <c r="CT29" i="1"/>
  <c r="AZ29" i="1"/>
  <c r="DL29" i="1"/>
  <c r="DR54" i="1"/>
  <c r="DR53" i="1" s="1"/>
  <c r="DR24" i="1" s="1"/>
  <c r="DR22" i="1" s="1"/>
  <c r="L22" i="1"/>
  <c r="AK22" i="1"/>
  <c r="V22" i="1"/>
  <c r="CP22" i="1"/>
  <c r="DN22" i="1"/>
  <c r="BI29" i="1"/>
  <c r="BI23" i="1"/>
  <c r="BI22" i="1" s="1"/>
  <c r="CG29" i="1"/>
  <c r="CG23" i="1"/>
  <c r="M29" i="1"/>
  <c r="M23" i="1"/>
  <c r="M22" i="1" s="1"/>
  <c r="BA29" i="1"/>
  <c r="BA23" i="1"/>
  <c r="BA22" i="1" s="1"/>
  <c r="DE29" i="1"/>
  <c r="DE23" i="1"/>
  <c r="DE22" i="1" s="1"/>
  <c r="EA24" i="1"/>
  <c r="EA22" i="1" s="1"/>
  <c r="AS29" i="1"/>
  <c r="AS23" i="1"/>
  <c r="AS22" i="1" s="1"/>
  <c r="BY29" i="1"/>
  <c r="BY23" i="1"/>
  <c r="BY22" i="1" s="1"/>
  <c r="CO23" i="1"/>
  <c r="DZ23" i="1"/>
  <c r="I29" i="1"/>
  <c r="I23" i="1"/>
  <c r="I22" i="1" s="1"/>
  <c r="AG29" i="1"/>
  <c r="AG23" i="1"/>
  <c r="AG22" i="1" s="1"/>
  <c r="BM29" i="1"/>
  <c r="BM23" i="1"/>
  <c r="BM22" i="1" s="1"/>
  <c r="BU23" i="1"/>
  <c r="CS23" i="1"/>
  <c r="U29" i="1"/>
  <c r="U23" i="1"/>
  <c r="U22" i="1" s="1"/>
  <c r="AC29" i="1"/>
  <c r="AC23" i="1"/>
  <c r="AC22" i="1" s="1"/>
  <c r="BQ23" i="1"/>
  <c r="E29" i="1"/>
  <c r="E23" i="1"/>
  <c r="E22" i="1" s="1"/>
  <c r="BE29" i="1"/>
  <c r="AK29" i="1"/>
  <c r="AO29" i="1"/>
  <c r="CM29" i="1"/>
  <c r="O53" i="1"/>
  <c r="O24" i="1" s="1"/>
  <c r="O22" i="1" s="1"/>
  <c r="AE53" i="1"/>
  <c r="AE24" i="1" s="1"/>
  <c r="AE22" i="1" s="1"/>
  <c r="BQ53" i="1"/>
  <c r="BQ24" i="1" s="1"/>
  <c r="EC53" i="1"/>
  <c r="EC24" i="1" s="1"/>
  <c r="Y29" i="1"/>
  <c r="DQ31" i="1"/>
  <c r="DQ30" i="1" s="1"/>
  <c r="DY31" i="1"/>
  <c r="DY30" i="1" s="1"/>
  <c r="EG31" i="1"/>
  <c r="EG30" i="1" s="1"/>
  <c r="CO53" i="1"/>
  <c r="CO24" i="1" s="1"/>
  <c r="AW29" i="1"/>
  <c r="DM31" i="1"/>
  <c r="DM30" i="1" s="1"/>
  <c r="DU31" i="1"/>
  <c r="DU30" i="1" s="1"/>
  <c r="EC31" i="1"/>
  <c r="EC30" i="1" s="1"/>
  <c r="DS53" i="1"/>
  <c r="DS24" i="1" s="1"/>
  <c r="DS22" i="1" s="1"/>
  <c r="BK53" i="1"/>
  <c r="BK24" i="1" s="1"/>
  <c r="BK22" i="1" s="1"/>
  <c r="D30" i="1"/>
  <c r="S30" i="1"/>
  <c r="AI30" i="1"/>
  <c r="AY30" i="1"/>
  <c r="BO30" i="1"/>
  <c r="CE30" i="1"/>
  <c r="CU30" i="1"/>
  <c r="DK30" i="1"/>
  <c r="EE30" i="1"/>
  <c r="G53" i="1"/>
  <c r="G24" i="1" s="1"/>
  <c r="G22" i="1" s="1"/>
  <c r="W53" i="1"/>
  <c r="AM53" i="1"/>
  <c r="AM24" i="1" s="1"/>
  <c r="AM22" i="1" s="1"/>
  <c r="CW53" i="1"/>
  <c r="CW24" i="1" s="1"/>
  <c r="CW22" i="1" s="1"/>
  <c r="DU53" i="1"/>
  <c r="DU24" i="1" s="1"/>
  <c r="DW53" i="1"/>
  <c r="CA53" i="1"/>
  <c r="CA24" i="1" s="1"/>
  <c r="CA22" i="1" s="1"/>
  <c r="CI53" i="1"/>
  <c r="CQ53" i="1"/>
  <c r="CQ24" i="1" s="1"/>
  <c r="CQ22" i="1" s="1"/>
  <c r="CY53" i="1"/>
  <c r="CY24" i="1" s="1"/>
  <c r="CY22" i="1" s="1"/>
  <c r="DG53" i="1"/>
  <c r="DO53" i="1"/>
  <c r="DO24" i="1" s="1"/>
  <c r="DO22" i="1" s="1"/>
  <c r="DQ53" i="1"/>
  <c r="DQ24" i="1" s="1"/>
  <c r="DY53" i="1"/>
  <c r="DY24" i="1" s="1"/>
  <c r="EG53" i="1"/>
  <c r="EG24" i="1" s="1"/>
  <c r="BU53" i="1"/>
  <c r="BU24" i="1" s="1"/>
  <c r="CC53" i="1"/>
  <c r="CC24" i="1" s="1"/>
  <c r="CC22" i="1" s="1"/>
  <c r="CK53" i="1"/>
  <c r="CK24" i="1" s="1"/>
  <c r="CK22" i="1" s="1"/>
  <c r="CS53" i="1"/>
  <c r="CS24" i="1" s="1"/>
  <c r="DA53" i="1"/>
  <c r="DA24" i="1" s="1"/>
  <c r="DA22" i="1" s="1"/>
  <c r="DI53" i="1"/>
  <c r="DI24" i="1" s="1"/>
  <c r="DI22" i="1" s="1"/>
  <c r="EE53" i="1"/>
  <c r="EE24" i="1" s="1"/>
  <c r="DV53" i="1"/>
  <c r="DV24" i="1" s="1"/>
  <c r="DV22" i="1" s="1"/>
  <c r="DP24" i="1" l="1"/>
  <c r="DP22" i="1" s="1"/>
  <c r="DP29" i="1"/>
  <c r="CG22" i="1"/>
  <c r="DZ22" i="1"/>
  <c r="AE29" i="1"/>
  <c r="CB24" i="1"/>
  <c r="CB22" i="1" s="1"/>
  <c r="CB29" i="1"/>
  <c r="K29" i="1"/>
  <c r="DV29" i="1"/>
  <c r="DC29" i="1"/>
  <c r="DC24" i="1"/>
  <c r="DC22" i="1" s="1"/>
  <c r="AQ24" i="1"/>
  <c r="AQ22" i="1" s="1"/>
  <c r="AQ29" i="1"/>
  <c r="CW29" i="1"/>
  <c r="DH24" i="1"/>
  <c r="DH22" i="1" s="1"/>
  <c r="DH29" i="1"/>
  <c r="CZ29" i="1"/>
  <c r="CZ24" i="1"/>
  <c r="CZ22" i="1" s="1"/>
  <c r="AU29" i="1"/>
  <c r="AU24" i="1"/>
  <c r="AU22" i="1" s="1"/>
  <c r="CY29" i="1"/>
  <c r="CR29" i="1"/>
  <c r="CR24" i="1"/>
  <c r="CR22" i="1" s="1"/>
  <c r="BW29" i="1"/>
  <c r="DZ29" i="1"/>
  <c r="BS29" i="1"/>
  <c r="DR29" i="1"/>
  <c r="CJ29" i="1"/>
  <c r="CJ24" i="1"/>
  <c r="CJ22" i="1" s="1"/>
  <c r="BG29" i="1"/>
  <c r="AY23" i="1"/>
  <c r="AY22" i="1" s="1"/>
  <c r="AY29" i="1"/>
  <c r="DM29" i="1"/>
  <c r="DM23" i="1"/>
  <c r="DM22" i="1" s="1"/>
  <c r="BO23" i="1"/>
  <c r="BO22" i="1" s="1"/>
  <c r="BO29" i="1"/>
  <c r="DU29" i="1"/>
  <c r="DU23" i="1"/>
  <c r="DU22" i="1" s="1"/>
  <c r="CK29" i="1"/>
  <c r="BK29" i="1"/>
  <c r="DG29" i="1"/>
  <c r="DG24" i="1"/>
  <c r="DG22" i="1" s="1"/>
  <c r="W29" i="1"/>
  <c r="W24" i="1"/>
  <c r="W22" i="1" s="1"/>
  <c r="AI23" i="1"/>
  <c r="AI22" i="1" s="1"/>
  <c r="AI29" i="1"/>
  <c r="DI29" i="1"/>
  <c r="CS22" i="1"/>
  <c r="O29" i="1"/>
  <c r="G29" i="1"/>
  <c r="S23" i="1"/>
  <c r="S22" i="1" s="1"/>
  <c r="S29" i="1"/>
  <c r="CC29" i="1"/>
  <c r="BQ22" i="1"/>
  <c r="CS29" i="1"/>
  <c r="CO22" i="1"/>
  <c r="CI29" i="1"/>
  <c r="CI24" i="1"/>
  <c r="CI22" i="1" s="1"/>
  <c r="EE29" i="1"/>
  <c r="EE23" i="1"/>
  <c r="EE22" i="1" s="1"/>
  <c r="D23" i="1"/>
  <c r="D22" i="1" s="1"/>
  <c r="BQ29" i="1"/>
  <c r="BU22" i="1"/>
  <c r="CO29" i="1"/>
  <c r="DK23" i="1"/>
  <c r="DK22" i="1" s="1"/>
  <c r="DK29" i="1"/>
  <c r="BU29" i="1"/>
  <c r="DO29" i="1"/>
  <c r="EG29" i="1"/>
  <c r="EG23" i="1"/>
  <c r="EG22" i="1" s="1"/>
  <c r="DW24" i="1"/>
  <c r="DW22" i="1" s="1"/>
  <c r="DW29" i="1"/>
  <c r="CU23" i="1"/>
  <c r="CU22" i="1" s="1"/>
  <c r="CU29" i="1"/>
  <c r="DY29" i="1"/>
  <c r="DY23" i="1"/>
  <c r="DY22" i="1" s="1"/>
  <c r="CQ29" i="1"/>
  <c r="AM29" i="1"/>
  <c r="CE23" i="1"/>
  <c r="CE22" i="1" s="1"/>
  <c r="CE29" i="1"/>
  <c r="EC29" i="1"/>
  <c r="EC23" i="1"/>
  <c r="EC22" i="1" s="1"/>
  <c r="DQ29" i="1"/>
  <c r="DQ23" i="1"/>
  <c r="DQ22" i="1" s="1"/>
  <c r="DA29" i="1"/>
  <c r="CA29" i="1"/>
  <c r="DS29" i="1"/>
</calcChain>
</file>

<file path=xl/sharedStrings.xml><?xml version="1.0" encoding="utf-8"?>
<sst xmlns="http://schemas.openxmlformats.org/spreadsheetml/2006/main" count="3515" uniqueCount="270">
  <si>
    <t>Приложение № 4</t>
  </si>
  <si>
    <t>к приказу Минэнерго России</t>
  </si>
  <si>
    <t>от «__» _____ 2016 г. №___</t>
  </si>
  <si>
    <t>Форма 4. План ввода основных средств</t>
  </si>
  <si>
    <r>
      <t xml:space="preserve">Инвестиционная программа </t>
    </r>
    <r>
      <rPr>
        <sz val="14"/>
        <rFont val="Times New Roman ANSI"/>
        <family val="1"/>
      </rPr>
      <t>Экспериментально-производственного комбината Уральского федерального университета имени первого Президента России Б.Н.Ельцина</t>
    </r>
  </si>
  <si>
    <t>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</si>
  <si>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</t>
    </r>
    <r>
      <rPr>
        <sz val="12"/>
        <rFont val="Times New Roman"/>
        <family val="1"/>
        <charset val="204"/>
      </rPr>
      <t>3 год</t>
    </r>
  </si>
  <si>
    <r>
      <t>Утвержденные плановые значения показателей приведены в соответствии с п</t>
    </r>
    <r>
      <rPr>
        <u/>
        <sz val="12"/>
        <rFont val="Times New Roman"/>
        <family val="1"/>
        <charset val="204"/>
      </rPr>
      <t>риказом Министерства энергетики ___________________________________</t>
    </r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</si>
  <si>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</si>
  <si>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</si>
  <si>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</si>
  <si>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</si>
  <si>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</si>
  <si>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</si>
  <si>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</si>
  <si>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2023 год</t>
  </si>
  <si>
    <t>2024 год</t>
  </si>
  <si>
    <t>2025 год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</si>
  <si>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</si>
  <si>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</si>
  <si>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</si>
  <si>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</si>
  <si>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</si>
  <si>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</si>
  <si>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</si>
  <si>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</si>
  <si>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</si>
  <si>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</si>
  <si>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Штуки / Комплекты</t>
  </si>
  <si>
    <t>ВОЛС, км</t>
  </si>
  <si>
    <t>кв.м.</t>
  </si>
  <si>
    <t>Га</t>
  </si>
  <si>
    <t>Точки Учёта</t>
  </si>
  <si>
    <t>1</t>
  </si>
  <si>
    <t>7.1.1</t>
  </si>
  <si>
    <t>7.1.2</t>
  </si>
  <si>
    <t>7.1.3</t>
  </si>
  <si>
    <t>7.1.4</t>
  </si>
  <si>
    <t>7.1.5</t>
  </si>
  <si>
    <t>7.1.6</t>
  </si>
  <si>
    <t>7.1.7.1</t>
  </si>
  <si>
    <t>7.1.7.2</t>
  </si>
  <si>
    <t>7.1.7.3</t>
  </si>
  <si>
    <t>7.1.7.4</t>
  </si>
  <si>
    <t>7.1.7.5</t>
  </si>
  <si>
    <t>7.2.1</t>
  </si>
  <si>
    <t>7.2.2</t>
  </si>
  <si>
    <t>7.2.3</t>
  </si>
  <si>
    <t>7.2.4</t>
  </si>
  <si>
    <t>7.2.5</t>
  </si>
  <si>
    <t>7.2.6</t>
  </si>
  <si>
    <t>7.2.7.1</t>
  </si>
  <si>
    <t>7.2.7.2</t>
  </si>
  <si>
    <t>7.2.7.3</t>
  </si>
  <si>
    <t>7.2.7.4</t>
  </si>
  <si>
    <t>7.2.7.5</t>
  </si>
  <si>
    <t>7.3.1</t>
  </si>
  <si>
    <t>7.3.2</t>
  </si>
  <si>
    <t>7.3.3</t>
  </si>
  <si>
    <t>7.3.4</t>
  </si>
  <si>
    <t>7.3.5</t>
  </si>
  <si>
    <t>7.3.6</t>
  </si>
  <si>
    <t>7.3.7.1</t>
  </si>
  <si>
    <t>7.3.7.2</t>
  </si>
  <si>
    <t>7.3.7.3</t>
  </si>
  <si>
    <t>7.3.7.4</t>
  </si>
  <si>
    <t>7.3.7.5</t>
  </si>
  <si>
    <t>7.4.1</t>
  </si>
  <si>
    <t>7.4.2</t>
  </si>
  <si>
    <t>7.4.3</t>
  </si>
  <si>
    <t>7.4.4</t>
  </si>
  <si>
    <t>7.4.5</t>
  </si>
  <si>
    <t>7.4.6</t>
  </si>
  <si>
    <t>7.4.7.1</t>
  </si>
  <si>
    <t>7.4.7.2</t>
  </si>
  <si>
    <t>7.4.7.3</t>
  </si>
  <si>
    <t>7.4.7.4</t>
  </si>
  <si>
    <t>7.4.7.5</t>
  </si>
  <si>
    <t>7.5.1</t>
  </si>
  <si>
    <t>7.5.2</t>
  </si>
  <si>
    <t>7.5.3</t>
  </si>
  <si>
    <t>7.5.4</t>
  </si>
  <si>
    <t>7.5.5</t>
  </si>
  <si>
    <t>7.5.6</t>
  </si>
  <si>
    <t>7.5.7.1</t>
  </si>
  <si>
    <t>7.5.7.2</t>
  </si>
  <si>
    <t>7.5.7.3</t>
  </si>
  <si>
    <t>7.5.7.4</t>
  </si>
  <si>
    <t>7.5.7.5</t>
  </si>
  <si>
    <t>7.6.1</t>
  </si>
  <si>
    <t>7.6.2</t>
  </si>
  <si>
    <t>7.6.3</t>
  </si>
  <si>
    <t>7.6.4</t>
  </si>
  <si>
    <t>7.6.5</t>
  </si>
  <si>
    <t>7.6.6</t>
  </si>
  <si>
    <t>7.6.7.1</t>
  </si>
  <si>
    <t>7.6.7.2</t>
  </si>
  <si>
    <t>7.6.7.3</t>
  </si>
  <si>
    <t>7.6.7.4</t>
  </si>
  <si>
    <t>7.6.7.5</t>
  </si>
  <si>
    <t>7.7.1</t>
  </si>
  <si>
    <t>7.7.2</t>
  </si>
  <si>
    <t>7.7.3</t>
  </si>
  <si>
    <t>7.7.4</t>
  </si>
  <si>
    <t>7.7.5</t>
  </si>
  <si>
    <t>7.7.6</t>
  </si>
  <si>
    <t>7.7.7.1</t>
  </si>
  <si>
    <t>7.7.7.2</t>
  </si>
  <si>
    <t>7.7.7.3</t>
  </si>
  <si>
    <t>7.7.7.4</t>
  </si>
  <si>
    <t>7.7.7.5</t>
  </si>
  <si>
    <t>7.8.1</t>
  </si>
  <si>
    <t>7.8.2</t>
  </si>
  <si>
    <t>7.8.3</t>
  </si>
  <si>
    <t>7.8.4</t>
  </si>
  <si>
    <t>7.8.5</t>
  </si>
  <si>
    <t>7.8.6</t>
  </si>
  <si>
    <t>7.8.7.1</t>
  </si>
  <si>
    <t>7.8.7.2</t>
  </si>
  <si>
    <t>7.8.7.3</t>
  </si>
  <si>
    <t>7.8.7.4</t>
  </si>
  <si>
    <t>7.8.7.5</t>
  </si>
  <si>
    <t>7.9.1</t>
  </si>
  <si>
    <t>7.9.2</t>
  </si>
  <si>
    <t>7.9.3</t>
  </si>
  <si>
    <t>7.9.4</t>
  </si>
  <si>
    <t>7.9.5</t>
  </si>
  <si>
    <t>7.9.6</t>
  </si>
  <si>
    <t>7.9.7.1</t>
  </si>
  <si>
    <t>7.9.7.2</t>
  </si>
  <si>
    <t>7.9.7.3</t>
  </si>
  <si>
    <t>7.9.7.4</t>
  </si>
  <si>
    <t>7.9.7.5</t>
  </si>
  <si>
    <t>7.10.1</t>
  </si>
  <si>
    <t>7.10.2</t>
  </si>
  <si>
    <t>7.10.3</t>
  </si>
  <si>
    <t>7.10.4</t>
  </si>
  <si>
    <t>7.10.5</t>
  </si>
  <si>
    <t>7.10.6</t>
  </si>
  <si>
    <t>7.10.7.1</t>
  </si>
  <si>
    <t>7.10.7.2</t>
  </si>
  <si>
    <t>7.10.7.3</t>
  </si>
  <si>
    <t>7.10.7.4</t>
  </si>
  <si>
    <t>7.10.7.5</t>
  </si>
  <si>
    <t>8.1.1</t>
  </si>
  <si>
    <t>8.1.2</t>
  </si>
  <si>
    <t>8.1.3</t>
  </si>
  <si>
    <t>8.1.4</t>
  </si>
  <si>
    <t>8.1.5</t>
  </si>
  <si>
    <t>8.1.6</t>
  </si>
  <si>
    <t>8.1.7.1</t>
  </si>
  <si>
    <t>8.1.7.2</t>
  </si>
  <si>
    <t>8.1.7.3</t>
  </si>
  <si>
    <t>8.1.7.4</t>
  </si>
  <si>
    <t>8.1.7.5</t>
  </si>
  <si>
    <t>8.2.1</t>
  </si>
  <si>
    <t>8.2.2</t>
  </si>
  <si>
    <t>8.2.3</t>
  </si>
  <si>
    <t>8.2.4</t>
  </si>
  <si>
    <t>8.2.5</t>
  </si>
  <si>
    <t>8.2.6.</t>
  </si>
  <si>
    <t>8.2.7.1</t>
  </si>
  <si>
    <t>8.2.7.2</t>
  </si>
  <si>
    <t>8.2.7.3</t>
  </si>
  <si>
    <t>8.2.7.4</t>
  </si>
  <si>
    <t>8.2.7.5</t>
  </si>
  <si>
    <t>9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</si>
  <si>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</si>
  <si>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</si>
  <si>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</si>
  <si>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</si>
  <si>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</si>
  <si>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</si>
  <si>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</si>
  <si>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</si>
  <si>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</si>
  <si>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</si>
  <si>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</si>
  <si>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</si>
  <si>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</si>
  <si>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</si>
  <si>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</si>
  <si>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</si>
  <si>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</si>
  <si>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</si>
  <si>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</si>
  <si>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</si>
  <si>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</si>
  <si>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</si>
  <si>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</si>
  <si>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</si>
  <si>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</si>
  <si>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</si>
  <si>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</si>
  <si>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</si>
  <si>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</si>
  <si>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</si>
  <si>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</si>
  <si>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</si>
  <si>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</si>
  <si>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</si>
  <si>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</si>
  <si>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</si>
  <si>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</si>
  <si>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</si>
  <si>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</si>
  <si>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</si>
  <si>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</si>
  <si>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</si>
  <si>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</si>
  <si>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</si>
  <si>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</si>
  <si>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</si>
  <si>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</si>
  <si>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</si>
  <si>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</si>
  <si>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</si>
  <si>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</si>
  <si>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</si>
  <si>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</si>
  <si>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</si>
  <si>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</si>
  <si>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</si>
  <si>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</si>
  <si>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</si>
  <si>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</si>
  <si>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</si>
  <si>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</si>
  <si>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</si>
  <si>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</si>
  <si>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</si>
  <si>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</si>
  <si>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</si>
  <si>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</si>
  <si>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</si>
  <si>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</si>
  <si>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</si>
  <si>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</si>
  <si>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</si>
  <si>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</si>
  <si>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</si>
  <si>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</si>
  <si>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</si>
  <si>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</si>
  <si>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</si>
  <si>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</si>
  <si>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</si>
  <si>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</si>
  <si>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</si>
  <si>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</si>
  <si>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</si>
  <si>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</si>
  <si>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</si>
  <si>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</si>
  <si>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</si>
  <si>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</si>
  <si>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</si>
  <si>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</si>
  <si>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</si>
  <si>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</si>
  <si>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</si>
  <si>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</si>
  <si>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</si>
  <si>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</si>
  <si>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Свердловская область</t>
  </si>
  <si>
    <t>Модернизация коммутационного оборудования ЗРУ-6кВ ПС 110/6кВ Огнеупорная</t>
  </si>
  <si>
    <t>Реконструкция ВЛ-35 кВ л.Белогорье-Висим 1</t>
  </si>
  <si>
    <t>2026 год</t>
  </si>
  <si>
    <t>2027 год</t>
  </si>
  <si>
    <t>N_EPK_URFU_P66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</si>
</sst>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0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SimSun"/>
    </font>
    <font>
      <sz val="12"/>
      <color rgb="FF000000"/>
      <name val="Calibri"/>
      <family val="2"/>
      <charset val="204"/>
    </font>
    <font>
      <sz val="10"/>
      <color rgb="FF000000"/>
      <name val="Arial Cyr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 ANSI"/>
      <family val="1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65">
    <xf numFmtId="0" fontId="0" fillId="0" borderId="0" xfId="0"/>
    <xf numFmtId="49" fontId="2" fillId="0" borderId="1" xfId="4" applyNumberFormat="1" applyFont="1" applyFill="1" applyBorder="1" applyAlignment="1">
      <alignment horizontal="center" vertical="center" wrapText="1"/>
    </xf>
    <xf numFmtId="4" fontId="2" fillId="0" borderId="1" xfId="4" applyNumberFormat="1" applyFont="1" applyFill="1" applyBorder="1" applyAlignment="1">
      <alignment horizontal="center" vertical="center" wrapText="1"/>
    </xf>
    <xf numFmtId="4" fontId="2" fillId="0" borderId="10" xfId="1" applyNumberFormat="1" applyFont="1" applyFill="1" applyBorder="1" applyAlignment="1">
      <alignment horizontal="center" vertical="center" wrapText="1"/>
    </xf>
    <xf numFmtId="4" fontId="2" fillId="0" borderId="10" xfId="5" applyNumberFormat="1" applyFont="1" applyFill="1" applyBorder="1" applyAlignment="1">
      <alignment horizontal="center" vertical="center" wrapText="1"/>
    </xf>
    <xf numFmtId="0" fontId="1" fillId="0" borderId="11" xfId="2" applyFill="1" applyBorder="1"/>
    <xf numFmtId="2" fontId="1" fillId="0" borderId="1" xfId="4" applyNumberFormat="1" applyFont="1" applyFill="1" applyBorder="1" applyAlignment="1">
      <alignment horizontal="center" vertical="center"/>
    </xf>
    <xf numFmtId="4" fontId="1" fillId="0" borderId="1" xfId="4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 wrapText="1"/>
    </xf>
    <xf numFmtId="49" fontId="1" fillId="0" borderId="0" xfId="2" applyNumberFormat="1" applyFill="1"/>
    <xf numFmtId="0" fontId="1" fillId="0" borderId="0" xfId="2" applyFill="1"/>
    <xf numFmtId="0" fontId="1" fillId="0" borderId="0" xfId="2" applyFill="1" applyAlignment="1">
      <alignment horizontal="center" vertical="center"/>
    </xf>
    <xf numFmtId="2" fontId="1" fillId="0" borderId="0" xfId="2" applyNumberFormat="1" applyFill="1" applyAlignment="1">
      <alignment horizontal="right"/>
    </xf>
    <xf numFmtId="0" fontId="1" fillId="0" borderId="0" xfId="2" applyFill="1" applyAlignment="1">
      <alignment horizontal="right"/>
    </xf>
    <xf numFmtId="49" fontId="2" fillId="0" borderId="0" xfId="2" applyNumberFormat="1" applyFont="1" applyFill="1" applyAlignment="1">
      <alignment horizontal="center"/>
    </xf>
    <xf numFmtId="49" fontId="1" fillId="0" borderId="0" xfId="2" applyNumberFormat="1" applyFill="1" applyAlignment="1">
      <alignment horizontal="center"/>
    </xf>
    <xf numFmtId="49" fontId="2" fillId="0" borderId="1" xfId="3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2" fontId="2" fillId="0" borderId="1" xfId="3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 readingOrder="1"/>
    </xf>
    <xf numFmtId="0" fontId="2" fillId="0" borderId="5" xfId="3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0" fontId="1" fillId="0" borderId="1" xfId="2" applyFill="1" applyBorder="1" applyAlignment="1">
      <alignment horizontal="center" vertical="center" textRotation="90" wrapText="1"/>
      <extLst>
        <ext uri="smNativeData">
          <pm:cellMargin xmlns:pm="smNativeData" id="1677434588" l="0" r="0" t="0" b="0" textRotation="3"/>
        </ext>
      </extLst>
    </xf>
    <xf numFmtId="0" fontId="1" fillId="0" borderId="1" xfId="3" applyFont="1" applyFill="1" applyBorder="1" applyAlignment="1">
      <alignment horizontal="center" vertical="center" textRotation="90" wrapText="1"/>
      <extLst>
        <ext uri="smNativeData">
          <pm:cellMargin xmlns:pm="smNativeData" id="1677434588" l="0" r="0" t="0" b="0" textRotation="3"/>
        </ext>
      </extLst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1" fontId="4" fillId="0" borderId="1" xfId="3" applyNumberFormat="1" applyFont="1" applyFill="1" applyBorder="1" applyAlignment="1">
      <alignment horizontal="center" vertical="center"/>
    </xf>
    <xf numFmtId="49" fontId="2" fillId="0" borderId="10" xfId="4" applyNumberFormat="1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4" fontId="2" fillId="0" borderId="10" xfId="2" applyNumberFormat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" fontId="2" fillId="0" borderId="1" xfId="5" applyNumberFormat="1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10" xfId="4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1" fillId="0" borderId="1" xfId="4" applyNumberFormat="1" applyFont="1" applyFill="1" applyBorder="1" applyAlignment="1">
      <alignment horizontal="center" vertical="center" wrapText="1"/>
    </xf>
    <xf numFmtId="2" fontId="1" fillId="0" borderId="1" xfId="4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4" fontId="1" fillId="0" borderId="1" xfId="5" applyNumberFormat="1" applyFill="1" applyBorder="1" applyAlignment="1">
      <alignment horizontal="center" vertical="center" wrapText="1"/>
    </xf>
    <xf numFmtId="49" fontId="1" fillId="0" borderId="1" xfId="4" applyNumberFormat="1" applyFont="1" applyFill="1" applyBorder="1" applyAlignment="1">
      <alignment horizontal="center" vertical="center" wrapText="1"/>
    </xf>
    <xf numFmtId="4" fontId="1" fillId="0" borderId="1" xfId="2" applyNumberFormat="1" applyFill="1" applyBorder="1" applyAlignment="1">
      <alignment horizontal="center" vertical="center" wrapText="1"/>
    </xf>
    <xf numFmtId="4" fontId="1" fillId="0" borderId="10" xfId="5" applyNumberFormat="1" applyFill="1" applyBorder="1" applyAlignment="1">
      <alignment horizontal="center" vertical="center" wrapText="1"/>
    </xf>
    <xf numFmtId="49" fontId="1" fillId="0" borderId="1" xfId="4" applyNumberFormat="1" applyFont="1" applyFill="1" applyBorder="1" applyAlignment="1">
      <alignment horizontal="center" vertical="center"/>
    </xf>
    <xf numFmtId="49" fontId="1" fillId="0" borderId="0" xfId="4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" fontId="1" fillId="0" borderId="0" xfId="0" applyNumberFormat="1" applyFont="1" applyFill="1" applyAlignment="1">
      <alignment horizontal="center" vertical="center" wrapText="1"/>
    </xf>
    <xf numFmtId="4" fontId="1" fillId="0" borderId="0" xfId="6" applyNumberFormat="1" applyFill="1" applyAlignment="1">
      <alignment horizontal="center" vertical="center" wrapText="1"/>
    </xf>
    <xf numFmtId="4" fontId="1" fillId="0" borderId="0" xfId="2" applyNumberFormat="1" applyFill="1" applyAlignment="1">
      <alignment horizontal="center" vertical="center" wrapText="1"/>
    </xf>
    <xf numFmtId="4" fontId="1" fillId="0" borderId="0" xfId="5" applyNumberFormat="1" applyFill="1" applyAlignment="1">
      <alignment horizontal="center" vertical="center" wrapText="1"/>
    </xf>
    <xf numFmtId="0" fontId="1" fillId="0" borderId="0" xfId="5" applyNumberFormat="1" applyFill="1" applyAlignment="1">
      <alignment horizontal="center" vertical="center" wrapText="1"/>
    </xf>
  </cellXfs>
  <cellStyles count="23">
    <cellStyle name="Обычный" xfId="0" builtinId="0" customBuiltin="1"/>
    <cellStyle name="Обычный 11 2" xfId="6" xr:uid="{00000000-0005-0000-0000-000006000000}"/>
    <cellStyle name="Обычный 11 2 2 2" xfId="10" xr:uid="{00000000-0005-0000-0000-00000A000000}"/>
    <cellStyle name="Обычный 11 2 3" xfId="7" xr:uid="{00000000-0005-0000-0000-000007000000}"/>
    <cellStyle name="Обычный 12" xfId="22" xr:uid="{00000000-0005-0000-0000-000016000000}"/>
    <cellStyle name="Обычный 18 5" xfId="12" xr:uid="{00000000-0005-0000-0000-00000C000000}"/>
    <cellStyle name="Обычный 2" xfId="15" xr:uid="{00000000-0005-0000-0000-00000F000000}"/>
    <cellStyle name="Обычный 2 10" xfId="13" xr:uid="{00000000-0005-0000-0000-00000D000000}"/>
    <cellStyle name="Обычный 2 2" xfId="16" xr:uid="{00000000-0005-0000-0000-000010000000}"/>
    <cellStyle name="Обычный 3" xfId="2" xr:uid="{00000000-0005-0000-0000-000002000000}"/>
    <cellStyle name="Обычный 3 2 5" xfId="9" xr:uid="{00000000-0005-0000-0000-000009000000}"/>
    <cellStyle name="Обычный 3 3 5" xfId="11" xr:uid="{00000000-0005-0000-0000-00000B000000}"/>
    <cellStyle name="Обычный 36 2" xfId="8" xr:uid="{00000000-0005-0000-0000-000008000000}"/>
    <cellStyle name="Обычный 4 2" xfId="14" xr:uid="{00000000-0005-0000-0000-00000E000000}"/>
    <cellStyle name="Обычный 5" xfId="3" xr:uid="{00000000-0005-0000-0000-000003000000}"/>
    <cellStyle name="Обычный 6 2 2 2 3 2 2 2" xfId="21" xr:uid="{00000000-0005-0000-0000-000015000000}"/>
    <cellStyle name="Обычный 6 2 2 3 2 10" xfId="20" xr:uid="{00000000-0005-0000-0000-000014000000}"/>
    <cellStyle name="Обычный 7" xfId="4" xr:uid="{00000000-0005-0000-0000-000004000000}"/>
    <cellStyle name="Финансовый" xfId="1" builtinId="3" customBuiltin="1"/>
    <cellStyle name="Финансовый 2 10 4" xfId="18" xr:uid="{00000000-0005-0000-0000-000012000000}"/>
    <cellStyle name="Финансовый 2 14" xfId="5" xr:uid="{00000000-0005-0000-0000-000005000000}"/>
    <cellStyle name="Финансовый 2 14 2" xfId="19" xr:uid="{00000000-0005-0000-0000-000013000000}"/>
    <cellStyle name="Финансовый 2 16" xfId="17" xr:uid="{00000000-0005-0000-0000-000011000000}"/>
  </cellStyles>
  <dxfs count="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77434588" count="1">
        <pm:charStyle name="Обычный" fontId="0" Id="1"/>
      </pm:charStyles>
      <pm:colors xmlns:pm="smNativeData" id="1677434588" count="2">
        <pm:color name="Цвет 24" rgb="9C0006"/>
        <pm:color name="Цвет 25" rgb="FFC7CE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EH106"/>
  <sheetViews>
    <sheetView tabSelected="1" topLeftCell="CT1" zoomScale="55" workbookViewId="0">
      <selection activeCell="DJ23" sqref="DJ23"/>
    </sheetView>
  </sheetViews>
  <sheetFormatPr defaultColWidth="10.28515625" defaultRowHeight="15.75"/>
  <cols>
    <col min="1" max="1" width="11.7109375" style="11" customWidth="1"/>
    <col min="2" max="2" width="45.7109375" style="12" customWidth="1"/>
    <col min="3" max="3" width="20.7109375" style="13" customWidth="1"/>
    <col min="4" max="5" width="20.85546875" style="14" customWidth="1"/>
    <col min="6" max="125" width="12.7109375" style="12" customWidth="1"/>
    <col min="126" max="126" width="17.28515625" style="12" customWidth="1"/>
    <col min="127" max="136" width="12.7109375" style="12" customWidth="1"/>
    <col min="137" max="137" width="15.5703125" style="12" customWidth="1"/>
    <col min="138" max="138" width="94.28515625" style="12" customWidth="1"/>
    <col min="139" max="16384" width="10.28515625" style="12"/>
  </cols>
  <sheetData>
    <row r="1" spans="1:138">
      <c r="AW1" s="15" t="s">
        <v>0</v>
      </c>
    </row>
    <row r="2" spans="1:138">
      <c r="AW2" s="15" t="s">
        <v>1</v>
      </c>
    </row>
    <row r="3" spans="1:138">
      <c r="AW3" s="15" t="s">
        <v>2</v>
      </c>
    </row>
    <row r="4" spans="1:138">
      <c r="C4" s="12"/>
      <c r="D4" s="12"/>
      <c r="E4" s="12"/>
    </row>
    <row r="5" spans="1:138">
      <c r="A5" s="16" t="s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</row>
    <row r="6" spans="1:138" ht="18.75">
      <c r="A6" s="17" t="s">
        <v>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</row>
    <row r="7" spans="1:138">
      <c r="A7" s="17" t="s">
        <v>5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</row>
    <row r="8" spans="1:138">
      <c r="A8" s="17" t="s">
        <v>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</row>
    <row r="9" spans="1:138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</row>
    <row r="10" spans="1:138">
      <c r="A10" s="17" t="s">
        <v>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</row>
    <row r="11" spans="1:138">
      <c r="C11" s="12"/>
      <c r="D11" s="12"/>
      <c r="E11" s="12"/>
    </row>
    <row r="14" spans="1:138" ht="10.5" customHeight="1">
      <c r="A14" s="18" t="s">
        <v>9</v>
      </c>
      <c r="B14" s="19" t="s">
        <v>10</v>
      </c>
      <c r="C14" s="19" t="s">
        <v>11</v>
      </c>
      <c r="D14" s="20" t="s">
        <v>12</v>
      </c>
      <c r="E14" s="20"/>
      <c r="F14" s="21" t="s">
        <v>13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3"/>
      <c r="EH14" s="24" t="s">
        <v>14</v>
      </c>
    </row>
    <row r="15" spans="1:138">
      <c r="A15" s="18"/>
      <c r="B15" s="19"/>
      <c r="C15" s="19"/>
      <c r="D15" s="20"/>
      <c r="E15" s="20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7"/>
      <c r="EH15" s="24"/>
    </row>
    <row r="16" spans="1:138" ht="15.75" customHeight="1">
      <c r="A16" s="18"/>
      <c r="B16" s="19"/>
      <c r="C16" s="19"/>
      <c r="D16" s="20"/>
      <c r="E16" s="20"/>
      <c r="F16" s="28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30"/>
      <c r="EH16" s="24"/>
    </row>
    <row r="17" spans="1:138">
      <c r="A17" s="18"/>
      <c r="B17" s="19"/>
      <c r="C17" s="19"/>
      <c r="D17" s="20"/>
      <c r="E17" s="20"/>
      <c r="F17" s="31" t="s">
        <v>15</v>
      </c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 t="s">
        <v>16</v>
      </c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 t="s">
        <v>17</v>
      </c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 t="s">
        <v>267</v>
      </c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 t="s">
        <v>268</v>
      </c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19" t="s">
        <v>18</v>
      </c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24"/>
    </row>
    <row r="18" spans="1:138" ht="15.75" customHeight="1">
      <c r="A18" s="18"/>
      <c r="B18" s="19"/>
      <c r="C18" s="19"/>
      <c r="D18" s="20"/>
      <c r="E18" s="20"/>
      <c r="F18" s="31" t="s">
        <v>19</v>
      </c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19" t="s">
        <v>20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31" t="s">
        <v>19</v>
      </c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19" t="s">
        <v>20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31" t="s">
        <v>19</v>
      </c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19" t="s">
        <v>20</v>
      </c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31" t="s">
        <v>19</v>
      </c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19" t="s">
        <v>20</v>
      </c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31" t="s">
        <v>19</v>
      </c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19" t="s">
        <v>20</v>
      </c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31" t="s">
        <v>19</v>
      </c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19" t="s">
        <v>20</v>
      </c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24"/>
    </row>
    <row r="19" spans="1:138" ht="47.25">
      <c r="A19" s="18"/>
      <c r="B19" s="19"/>
      <c r="C19" s="19"/>
      <c r="D19" s="20" t="s">
        <v>19</v>
      </c>
      <c r="E19" s="20" t="s">
        <v>20</v>
      </c>
      <c r="F19" s="32" t="s">
        <v>21</v>
      </c>
      <c r="G19" s="31" t="s">
        <v>22</v>
      </c>
      <c r="H19" s="31"/>
      <c r="I19" s="31"/>
      <c r="J19" s="31"/>
      <c r="K19" s="31"/>
      <c r="L19" s="31"/>
      <c r="M19" s="31"/>
      <c r="N19" s="31"/>
      <c r="O19" s="31"/>
      <c r="P19" s="31"/>
      <c r="Q19" s="32" t="s">
        <v>21</v>
      </c>
      <c r="R19" s="31" t="s">
        <v>22</v>
      </c>
      <c r="S19" s="31"/>
      <c r="T19" s="31"/>
      <c r="U19" s="31"/>
      <c r="V19" s="31"/>
      <c r="W19" s="31"/>
      <c r="X19" s="31"/>
      <c r="Y19" s="31"/>
      <c r="Z19" s="31"/>
      <c r="AA19" s="31"/>
      <c r="AB19" s="32" t="s">
        <v>21</v>
      </c>
      <c r="AC19" s="31" t="s">
        <v>22</v>
      </c>
      <c r="AD19" s="31"/>
      <c r="AE19" s="31"/>
      <c r="AF19" s="31"/>
      <c r="AG19" s="31"/>
      <c r="AH19" s="31"/>
      <c r="AI19" s="31"/>
      <c r="AJ19" s="31"/>
      <c r="AK19" s="31"/>
      <c r="AL19" s="31"/>
      <c r="AM19" s="32" t="s">
        <v>21</v>
      </c>
      <c r="AN19" s="31" t="s">
        <v>22</v>
      </c>
      <c r="AO19" s="31"/>
      <c r="AP19" s="31"/>
      <c r="AQ19" s="31"/>
      <c r="AR19" s="31"/>
      <c r="AS19" s="31"/>
      <c r="AT19" s="31"/>
      <c r="AU19" s="31"/>
      <c r="AV19" s="31"/>
      <c r="AW19" s="31"/>
      <c r="AX19" s="32" t="s">
        <v>21</v>
      </c>
      <c r="AY19" s="31" t="s">
        <v>22</v>
      </c>
      <c r="AZ19" s="31"/>
      <c r="BA19" s="31"/>
      <c r="BB19" s="31"/>
      <c r="BC19" s="31"/>
      <c r="BD19" s="31"/>
      <c r="BE19" s="31"/>
      <c r="BF19" s="31"/>
      <c r="BG19" s="31"/>
      <c r="BH19" s="31"/>
      <c r="BI19" s="32" t="s">
        <v>21</v>
      </c>
      <c r="BJ19" s="31" t="s">
        <v>22</v>
      </c>
      <c r="BK19" s="31"/>
      <c r="BL19" s="31"/>
      <c r="BM19" s="31"/>
      <c r="BN19" s="31"/>
      <c r="BO19" s="31"/>
      <c r="BP19" s="31"/>
      <c r="BQ19" s="31"/>
      <c r="BR19" s="31"/>
      <c r="BS19" s="31"/>
      <c r="BT19" s="32" t="s">
        <v>21</v>
      </c>
      <c r="BU19" s="31" t="s">
        <v>22</v>
      </c>
      <c r="BV19" s="31"/>
      <c r="BW19" s="31"/>
      <c r="BX19" s="31"/>
      <c r="BY19" s="31"/>
      <c r="BZ19" s="31"/>
      <c r="CA19" s="31"/>
      <c r="CB19" s="31"/>
      <c r="CC19" s="31"/>
      <c r="CD19" s="31"/>
      <c r="CE19" s="32" t="s">
        <v>21</v>
      </c>
      <c r="CF19" s="31" t="s">
        <v>22</v>
      </c>
      <c r="CG19" s="31"/>
      <c r="CH19" s="31"/>
      <c r="CI19" s="31"/>
      <c r="CJ19" s="31"/>
      <c r="CK19" s="31"/>
      <c r="CL19" s="31"/>
      <c r="CM19" s="31"/>
      <c r="CN19" s="31"/>
      <c r="CO19" s="31"/>
      <c r="CP19" s="32" t="s">
        <v>21</v>
      </c>
      <c r="CQ19" s="31" t="s">
        <v>22</v>
      </c>
      <c r="CR19" s="31"/>
      <c r="CS19" s="31"/>
      <c r="CT19" s="31"/>
      <c r="CU19" s="31"/>
      <c r="CV19" s="31"/>
      <c r="CW19" s="31"/>
      <c r="CX19" s="31"/>
      <c r="CY19" s="31"/>
      <c r="CZ19" s="31"/>
      <c r="DA19" s="32" t="s">
        <v>21</v>
      </c>
      <c r="DB19" s="31" t="s">
        <v>22</v>
      </c>
      <c r="DC19" s="31"/>
      <c r="DD19" s="31"/>
      <c r="DE19" s="31"/>
      <c r="DF19" s="31"/>
      <c r="DG19" s="31"/>
      <c r="DH19" s="31"/>
      <c r="DI19" s="31"/>
      <c r="DJ19" s="31"/>
      <c r="DK19" s="31"/>
      <c r="DL19" s="32" t="s">
        <v>21</v>
      </c>
      <c r="DM19" s="31" t="s">
        <v>22</v>
      </c>
      <c r="DN19" s="31"/>
      <c r="DO19" s="31"/>
      <c r="DP19" s="31"/>
      <c r="DQ19" s="31"/>
      <c r="DR19" s="31"/>
      <c r="DS19" s="31"/>
      <c r="DT19" s="31"/>
      <c r="DU19" s="31"/>
      <c r="DV19" s="31"/>
      <c r="DW19" s="32" t="s">
        <v>21</v>
      </c>
      <c r="DX19" s="31" t="s">
        <v>22</v>
      </c>
      <c r="DY19" s="31"/>
      <c r="DZ19" s="31"/>
      <c r="EA19" s="31"/>
      <c r="EB19" s="31"/>
      <c r="EC19" s="31"/>
      <c r="ED19" s="31"/>
      <c r="EE19" s="31"/>
      <c r="EF19" s="31"/>
      <c r="EG19" s="31"/>
      <c r="EH19" s="24"/>
    </row>
    <row r="20" spans="1:138" ht="57" customHeight="1">
      <c r="A20" s="18"/>
      <c r="B20" s="19"/>
      <c r="C20" s="19"/>
      <c r="D20" s="20"/>
      <c r="E20" s="20"/>
      <c r="F20" s="33" t="s">
        <v>23</v>
      </c>
      <c r="G20" s="33" t="s">
        <v>23</v>
      </c>
      <c r="H20" s="34" t="s">
        <v>24</v>
      </c>
      <c r="I20" s="34" t="s">
        <v>25</v>
      </c>
      <c r="J20" s="34" t="s">
        <v>26</v>
      </c>
      <c r="K20" s="34" t="s">
        <v>27</v>
      </c>
      <c r="L20" s="34" t="s">
        <v>28</v>
      </c>
      <c r="M20" s="34" t="s">
        <v>29</v>
      </c>
      <c r="N20" s="34" t="s">
        <v>30</v>
      </c>
      <c r="O20" s="34" t="s">
        <v>31</v>
      </c>
      <c r="P20" s="34" t="s">
        <v>32</v>
      </c>
      <c r="Q20" s="33" t="s">
        <v>23</v>
      </c>
      <c r="R20" s="33" t="s">
        <v>23</v>
      </c>
      <c r="S20" s="34" t="s">
        <v>24</v>
      </c>
      <c r="T20" s="34" t="s">
        <v>25</v>
      </c>
      <c r="U20" s="34" t="s">
        <v>26</v>
      </c>
      <c r="V20" s="34" t="s">
        <v>27</v>
      </c>
      <c r="W20" s="34" t="s">
        <v>28</v>
      </c>
      <c r="X20" s="34" t="s">
        <v>29</v>
      </c>
      <c r="Y20" s="34" t="s">
        <v>30</v>
      </c>
      <c r="Z20" s="34" t="s">
        <v>31</v>
      </c>
      <c r="AA20" s="34" t="s">
        <v>32</v>
      </c>
      <c r="AB20" s="33" t="s">
        <v>23</v>
      </c>
      <c r="AC20" s="33" t="s">
        <v>23</v>
      </c>
      <c r="AD20" s="34" t="s">
        <v>24</v>
      </c>
      <c r="AE20" s="34" t="s">
        <v>25</v>
      </c>
      <c r="AF20" s="34" t="s">
        <v>26</v>
      </c>
      <c r="AG20" s="34" t="s">
        <v>27</v>
      </c>
      <c r="AH20" s="34" t="s">
        <v>28</v>
      </c>
      <c r="AI20" s="34" t="s">
        <v>29</v>
      </c>
      <c r="AJ20" s="34" t="s">
        <v>30</v>
      </c>
      <c r="AK20" s="34" t="s">
        <v>31</v>
      </c>
      <c r="AL20" s="34" t="s">
        <v>32</v>
      </c>
      <c r="AM20" s="33" t="s">
        <v>23</v>
      </c>
      <c r="AN20" s="33" t="s">
        <v>23</v>
      </c>
      <c r="AO20" s="34" t="s">
        <v>24</v>
      </c>
      <c r="AP20" s="34" t="s">
        <v>25</v>
      </c>
      <c r="AQ20" s="34" t="s">
        <v>26</v>
      </c>
      <c r="AR20" s="34" t="s">
        <v>27</v>
      </c>
      <c r="AS20" s="34" t="s">
        <v>28</v>
      </c>
      <c r="AT20" s="34" t="s">
        <v>29</v>
      </c>
      <c r="AU20" s="34" t="s">
        <v>30</v>
      </c>
      <c r="AV20" s="34" t="s">
        <v>31</v>
      </c>
      <c r="AW20" s="34" t="s">
        <v>32</v>
      </c>
      <c r="AX20" s="33" t="s">
        <v>23</v>
      </c>
      <c r="AY20" s="33" t="s">
        <v>23</v>
      </c>
      <c r="AZ20" s="34" t="s">
        <v>24</v>
      </c>
      <c r="BA20" s="34" t="s">
        <v>25</v>
      </c>
      <c r="BB20" s="34" t="s">
        <v>26</v>
      </c>
      <c r="BC20" s="34" t="s">
        <v>27</v>
      </c>
      <c r="BD20" s="34" t="s">
        <v>28</v>
      </c>
      <c r="BE20" s="34" t="s">
        <v>29</v>
      </c>
      <c r="BF20" s="34" t="s">
        <v>30</v>
      </c>
      <c r="BG20" s="34" t="s">
        <v>31</v>
      </c>
      <c r="BH20" s="34" t="s">
        <v>32</v>
      </c>
      <c r="BI20" s="33" t="s">
        <v>23</v>
      </c>
      <c r="BJ20" s="33" t="s">
        <v>23</v>
      </c>
      <c r="BK20" s="34" t="s">
        <v>24</v>
      </c>
      <c r="BL20" s="34" t="s">
        <v>25</v>
      </c>
      <c r="BM20" s="34" t="s">
        <v>26</v>
      </c>
      <c r="BN20" s="34" t="s">
        <v>27</v>
      </c>
      <c r="BO20" s="34" t="s">
        <v>28</v>
      </c>
      <c r="BP20" s="34" t="s">
        <v>29</v>
      </c>
      <c r="BQ20" s="34" t="s">
        <v>30</v>
      </c>
      <c r="BR20" s="34" t="s">
        <v>31</v>
      </c>
      <c r="BS20" s="34" t="s">
        <v>32</v>
      </c>
      <c r="BT20" s="33" t="s">
        <v>23</v>
      </c>
      <c r="BU20" s="33" t="s">
        <v>23</v>
      </c>
      <c r="BV20" s="34" t="s">
        <v>24</v>
      </c>
      <c r="BW20" s="34" t="s">
        <v>25</v>
      </c>
      <c r="BX20" s="34" t="s">
        <v>26</v>
      </c>
      <c r="BY20" s="34" t="s">
        <v>27</v>
      </c>
      <c r="BZ20" s="34" t="s">
        <v>28</v>
      </c>
      <c r="CA20" s="34" t="s">
        <v>29</v>
      </c>
      <c r="CB20" s="34" t="s">
        <v>30</v>
      </c>
      <c r="CC20" s="34" t="s">
        <v>31</v>
      </c>
      <c r="CD20" s="34" t="s">
        <v>32</v>
      </c>
      <c r="CE20" s="33" t="s">
        <v>23</v>
      </c>
      <c r="CF20" s="33" t="s">
        <v>23</v>
      </c>
      <c r="CG20" s="34" t="s">
        <v>24</v>
      </c>
      <c r="CH20" s="34" t="s">
        <v>25</v>
      </c>
      <c r="CI20" s="34" t="s">
        <v>26</v>
      </c>
      <c r="CJ20" s="34" t="s">
        <v>27</v>
      </c>
      <c r="CK20" s="34" t="s">
        <v>28</v>
      </c>
      <c r="CL20" s="34" t="s">
        <v>29</v>
      </c>
      <c r="CM20" s="34" t="s">
        <v>30</v>
      </c>
      <c r="CN20" s="34" t="s">
        <v>31</v>
      </c>
      <c r="CO20" s="34" t="s">
        <v>32</v>
      </c>
      <c r="CP20" s="33" t="s">
        <v>23</v>
      </c>
      <c r="CQ20" s="33" t="s">
        <v>23</v>
      </c>
      <c r="CR20" s="34" t="s">
        <v>24</v>
      </c>
      <c r="CS20" s="34" t="s">
        <v>25</v>
      </c>
      <c r="CT20" s="34" t="s">
        <v>26</v>
      </c>
      <c r="CU20" s="34" t="s">
        <v>27</v>
      </c>
      <c r="CV20" s="34" t="s">
        <v>28</v>
      </c>
      <c r="CW20" s="34" t="s">
        <v>29</v>
      </c>
      <c r="CX20" s="34" t="s">
        <v>30</v>
      </c>
      <c r="CY20" s="34" t="s">
        <v>31</v>
      </c>
      <c r="CZ20" s="34" t="s">
        <v>32</v>
      </c>
      <c r="DA20" s="33" t="s">
        <v>23</v>
      </c>
      <c r="DB20" s="33" t="s">
        <v>23</v>
      </c>
      <c r="DC20" s="34" t="s">
        <v>24</v>
      </c>
      <c r="DD20" s="34" t="s">
        <v>25</v>
      </c>
      <c r="DE20" s="34" t="s">
        <v>26</v>
      </c>
      <c r="DF20" s="34" t="s">
        <v>27</v>
      </c>
      <c r="DG20" s="34" t="s">
        <v>28</v>
      </c>
      <c r="DH20" s="34" t="s">
        <v>29</v>
      </c>
      <c r="DI20" s="34" t="s">
        <v>30</v>
      </c>
      <c r="DJ20" s="34" t="s">
        <v>31</v>
      </c>
      <c r="DK20" s="34" t="s">
        <v>32</v>
      </c>
      <c r="DL20" s="33" t="s">
        <v>23</v>
      </c>
      <c r="DM20" s="33" t="s">
        <v>23</v>
      </c>
      <c r="DN20" s="34" t="s">
        <v>24</v>
      </c>
      <c r="DO20" s="34" t="s">
        <v>25</v>
      </c>
      <c r="DP20" s="34" t="s">
        <v>26</v>
      </c>
      <c r="DQ20" s="34" t="s">
        <v>27</v>
      </c>
      <c r="DR20" s="34" t="s">
        <v>28</v>
      </c>
      <c r="DS20" s="34" t="s">
        <v>29</v>
      </c>
      <c r="DT20" s="34" t="s">
        <v>30</v>
      </c>
      <c r="DU20" s="34" t="s">
        <v>31</v>
      </c>
      <c r="DV20" s="34" t="s">
        <v>32</v>
      </c>
      <c r="DW20" s="33" t="s">
        <v>23</v>
      </c>
      <c r="DX20" s="33" t="s">
        <v>23</v>
      </c>
      <c r="DY20" s="34" t="s">
        <v>24</v>
      </c>
      <c r="DZ20" s="34" t="s">
        <v>25</v>
      </c>
      <c r="EA20" s="34" t="s">
        <v>26</v>
      </c>
      <c r="EB20" s="34" t="s">
        <v>27</v>
      </c>
      <c r="EC20" s="34" t="s">
        <v>28</v>
      </c>
      <c r="ED20" s="34" t="s">
        <v>29</v>
      </c>
      <c r="EE20" s="34" t="s">
        <v>30</v>
      </c>
      <c r="EF20" s="34" t="s">
        <v>31</v>
      </c>
      <c r="EG20" s="34" t="s">
        <v>32</v>
      </c>
      <c r="EH20" s="24"/>
    </row>
    <row r="21" spans="1:138" ht="30" customHeight="1">
      <c r="A21" s="35" t="s">
        <v>33</v>
      </c>
      <c r="B21" s="36">
        <v>2</v>
      </c>
      <c r="C21" s="36">
        <v>3</v>
      </c>
      <c r="D21" s="37">
        <v>4</v>
      </c>
      <c r="E21" s="37">
        <v>5</v>
      </c>
      <c r="F21" s="35" t="s">
        <v>34</v>
      </c>
      <c r="G21" s="35" t="s">
        <v>35</v>
      </c>
      <c r="H21" s="35" t="s">
        <v>36</v>
      </c>
      <c r="I21" s="35" t="s">
        <v>37</v>
      </c>
      <c r="J21" s="35" t="s">
        <v>38</v>
      </c>
      <c r="K21" s="35" t="s">
        <v>39</v>
      </c>
      <c r="L21" s="35" t="s">
        <v>40</v>
      </c>
      <c r="M21" s="35" t="s">
        <v>41</v>
      </c>
      <c r="N21" s="35" t="s">
        <v>42</v>
      </c>
      <c r="O21" s="35" t="s">
        <v>43</v>
      </c>
      <c r="P21" s="35" t="s">
        <v>44</v>
      </c>
      <c r="Q21" s="35" t="s">
        <v>45</v>
      </c>
      <c r="R21" s="35" t="s">
        <v>46</v>
      </c>
      <c r="S21" s="35" t="s">
        <v>47</v>
      </c>
      <c r="T21" s="35" t="s">
        <v>48</v>
      </c>
      <c r="U21" s="35" t="s">
        <v>49</v>
      </c>
      <c r="V21" s="35" t="s">
        <v>50</v>
      </c>
      <c r="W21" s="35" t="s">
        <v>51</v>
      </c>
      <c r="X21" s="35" t="s">
        <v>52</v>
      </c>
      <c r="Y21" s="35" t="s">
        <v>53</v>
      </c>
      <c r="Z21" s="35" t="s">
        <v>54</v>
      </c>
      <c r="AA21" s="35" t="s">
        <v>55</v>
      </c>
      <c r="AB21" s="35" t="s">
        <v>56</v>
      </c>
      <c r="AC21" s="35" t="s">
        <v>57</v>
      </c>
      <c r="AD21" s="35" t="s">
        <v>58</v>
      </c>
      <c r="AE21" s="35" t="s">
        <v>59</v>
      </c>
      <c r="AF21" s="35" t="s">
        <v>60</v>
      </c>
      <c r="AG21" s="35" t="s">
        <v>61</v>
      </c>
      <c r="AH21" s="35" t="s">
        <v>62</v>
      </c>
      <c r="AI21" s="35" t="s">
        <v>63</v>
      </c>
      <c r="AJ21" s="35" t="s">
        <v>64</v>
      </c>
      <c r="AK21" s="35" t="s">
        <v>65</v>
      </c>
      <c r="AL21" s="35" t="s">
        <v>66</v>
      </c>
      <c r="AM21" s="35" t="s">
        <v>67</v>
      </c>
      <c r="AN21" s="35" t="s">
        <v>68</v>
      </c>
      <c r="AO21" s="35" t="s">
        <v>69</v>
      </c>
      <c r="AP21" s="35" t="s">
        <v>70</v>
      </c>
      <c r="AQ21" s="35" t="s">
        <v>71</v>
      </c>
      <c r="AR21" s="35" t="s">
        <v>72</v>
      </c>
      <c r="AS21" s="35" t="s">
        <v>73</v>
      </c>
      <c r="AT21" s="35" t="s">
        <v>74</v>
      </c>
      <c r="AU21" s="35" t="s">
        <v>75</v>
      </c>
      <c r="AV21" s="35" t="s">
        <v>76</v>
      </c>
      <c r="AW21" s="35" t="s">
        <v>77</v>
      </c>
      <c r="AX21" s="35" t="s">
        <v>78</v>
      </c>
      <c r="AY21" s="35" t="s">
        <v>79</v>
      </c>
      <c r="AZ21" s="35" t="s">
        <v>80</v>
      </c>
      <c r="BA21" s="35" t="s">
        <v>81</v>
      </c>
      <c r="BB21" s="35" t="s">
        <v>82</v>
      </c>
      <c r="BC21" s="35" t="s">
        <v>83</v>
      </c>
      <c r="BD21" s="35" t="s">
        <v>84</v>
      </c>
      <c r="BE21" s="35" t="s">
        <v>85</v>
      </c>
      <c r="BF21" s="35" t="s">
        <v>86</v>
      </c>
      <c r="BG21" s="35" t="s">
        <v>87</v>
      </c>
      <c r="BH21" s="35" t="s">
        <v>88</v>
      </c>
      <c r="BI21" s="35" t="s">
        <v>89</v>
      </c>
      <c r="BJ21" s="35" t="s">
        <v>90</v>
      </c>
      <c r="BK21" s="35" t="s">
        <v>91</v>
      </c>
      <c r="BL21" s="35" t="s">
        <v>92</v>
      </c>
      <c r="BM21" s="35" t="s">
        <v>93</v>
      </c>
      <c r="BN21" s="35" t="s">
        <v>94</v>
      </c>
      <c r="BO21" s="35" t="s">
        <v>95</v>
      </c>
      <c r="BP21" s="35" t="s">
        <v>96</v>
      </c>
      <c r="BQ21" s="35" t="s">
        <v>97</v>
      </c>
      <c r="BR21" s="35" t="s">
        <v>98</v>
      </c>
      <c r="BS21" s="35" t="s">
        <v>99</v>
      </c>
      <c r="BT21" s="35" t="s">
        <v>100</v>
      </c>
      <c r="BU21" s="35" t="s">
        <v>101</v>
      </c>
      <c r="BV21" s="35" t="s">
        <v>102</v>
      </c>
      <c r="BW21" s="35" t="s">
        <v>103</v>
      </c>
      <c r="BX21" s="35" t="s">
        <v>104</v>
      </c>
      <c r="BY21" s="35" t="s">
        <v>105</v>
      </c>
      <c r="BZ21" s="35" t="s">
        <v>106</v>
      </c>
      <c r="CA21" s="35" t="s">
        <v>107</v>
      </c>
      <c r="CB21" s="35" t="s">
        <v>108</v>
      </c>
      <c r="CC21" s="35" t="s">
        <v>109</v>
      </c>
      <c r="CD21" s="35" t="s">
        <v>110</v>
      </c>
      <c r="CE21" s="35" t="s">
        <v>111</v>
      </c>
      <c r="CF21" s="35" t="s">
        <v>112</v>
      </c>
      <c r="CG21" s="35" t="s">
        <v>113</v>
      </c>
      <c r="CH21" s="35" t="s">
        <v>114</v>
      </c>
      <c r="CI21" s="35" t="s">
        <v>115</v>
      </c>
      <c r="CJ21" s="35" t="s">
        <v>116</v>
      </c>
      <c r="CK21" s="35" t="s">
        <v>117</v>
      </c>
      <c r="CL21" s="35" t="s">
        <v>118</v>
      </c>
      <c r="CM21" s="35" t="s">
        <v>119</v>
      </c>
      <c r="CN21" s="35" t="s">
        <v>120</v>
      </c>
      <c r="CO21" s="35" t="s">
        <v>121</v>
      </c>
      <c r="CP21" s="35" t="s">
        <v>122</v>
      </c>
      <c r="CQ21" s="35" t="s">
        <v>123</v>
      </c>
      <c r="CR21" s="35" t="s">
        <v>124</v>
      </c>
      <c r="CS21" s="35" t="s">
        <v>125</v>
      </c>
      <c r="CT21" s="35" t="s">
        <v>126</v>
      </c>
      <c r="CU21" s="35" t="s">
        <v>127</v>
      </c>
      <c r="CV21" s="35" t="s">
        <v>128</v>
      </c>
      <c r="CW21" s="35" t="s">
        <v>129</v>
      </c>
      <c r="CX21" s="35" t="s">
        <v>130</v>
      </c>
      <c r="CY21" s="35" t="s">
        <v>131</v>
      </c>
      <c r="CZ21" s="35" t="s">
        <v>132</v>
      </c>
      <c r="DA21" s="35" t="s">
        <v>133</v>
      </c>
      <c r="DB21" s="35" t="s">
        <v>134</v>
      </c>
      <c r="DC21" s="35" t="s">
        <v>135</v>
      </c>
      <c r="DD21" s="35" t="s">
        <v>136</v>
      </c>
      <c r="DE21" s="35" t="s">
        <v>137</v>
      </c>
      <c r="DF21" s="35" t="s">
        <v>138</v>
      </c>
      <c r="DG21" s="35" t="s">
        <v>139</v>
      </c>
      <c r="DH21" s="35" t="s">
        <v>140</v>
      </c>
      <c r="DI21" s="35" t="s">
        <v>141</v>
      </c>
      <c r="DJ21" s="35" t="s">
        <v>142</v>
      </c>
      <c r="DK21" s="35" t="s">
        <v>143</v>
      </c>
      <c r="DL21" s="35" t="s">
        <v>144</v>
      </c>
      <c r="DM21" s="35" t="s">
        <v>145</v>
      </c>
      <c r="DN21" s="35" t="s">
        <v>146</v>
      </c>
      <c r="DO21" s="35" t="s">
        <v>147</v>
      </c>
      <c r="DP21" s="35" t="s">
        <v>148</v>
      </c>
      <c r="DQ21" s="35" t="s">
        <v>149</v>
      </c>
      <c r="DR21" s="35" t="s">
        <v>150</v>
      </c>
      <c r="DS21" s="35" t="s">
        <v>151</v>
      </c>
      <c r="DT21" s="35" t="s">
        <v>152</v>
      </c>
      <c r="DU21" s="35" t="s">
        <v>153</v>
      </c>
      <c r="DV21" s="35" t="s">
        <v>154</v>
      </c>
      <c r="DW21" s="35" t="s">
        <v>155</v>
      </c>
      <c r="DX21" s="35" t="s">
        <v>156</v>
      </c>
      <c r="DY21" s="35" t="s">
        <v>157</v>
      </c>
      <c r="DZ21" s="35" t="s">
        <v>158</v>
      </c>
      <c r="EA21" s="35" t="s">
        <v>159</v>
      </c>
      <c r="EB21" s="35" t="s">
        <v>160</v>
      </c>
      <c r="EC21" s="35" t="s">
        <v>161</v>
      </c>
      <c r="ED21" s="35" t="s">
        <v>162</v>
      </c>
      <c r="EE21" s="35" t="s">
        <v>163</v>
      </c>
      <c r="EF21" s="35" t="s">
        <v>164</v>
      </c>
      <c r="EG21" s="35" t="s">
        <v>165</v>
      </c>
      <c r="EH21" s="36" t="s">
        <v>166</v>
      </c>
    </row>
    <row r="22" spans="1:138" s="5" customFormat="1" ht="31.5">
      <c r="A22" s="38" t="s">
        <v>167</v>
      </c>
      <c r="B22" s="39" t="s">
        <v>168</v>
      </c>
      <c r="C22" s="40" t="s">
        <v>169</v>
      </c>
      <c r="D22" s="41">
        <f t="shared" ref="D22:AI22" si="0">SUM(D23:D28)</f>
        <v>29.240424328409919</v>
      </c>
      <c r="E22" s="41">
        <f t="shared" si="0"/>
        <v>0</v>
      </c>
      <c r="F22" s="41">
        <f t="shared" si="0"/>
        <v>0</v>
      </c>
      <c r="G22" s="41">
        <f t="shared" si="0"/>
        <v>0</v>
      </c>
      <c r="H22" s="41">
        <f t="shared" si="0"/>
        <v>0</v>
      </c>
      <c r="I22" s="41">
        <f t="shared" si="0"/>
        <v>0</v>
      </c>
      <c r="J22" s="41">
        <f t="shared" si="0"/>
        <v>0</v>
      </c>
      <c r="K22" s="41">
        <f t="shared" si="0"/>
        <v>0</v>
      </c>
      <c r="L22" s="41">
        <f t="shared" si="0"/>
        <v>0</v>
      </c>
      <c r="M22" s="41">
        <f t="shared" si="0"/>
        <v>0</v>
      </c>
      <c r="N22" s="41">
        <f t="shared" si="0"/>
        <v>0</v>
      </c>
      <c r="O22" s="41">
        <f t="shared" si="0"/>
        <v>0</v>
      </c>
      <c r="P22" s="41">
        <f t="shared" si="0"/>
        <v>0</v>
      </c>
      <c r="Q22" s="41">
        <f t="shared" si="0"/>
        <v>0</v>
      </c>
      <c r="R22" s="41">
        <f t="shared" si="0"/>
        <v>0</v>
      </c>
      <c r="S22" s="41">
        <f t="shared" si="0"/>
        <v>0</v>
      </c>
      <c r="T22" s="41">
        <f t="shared" si="0"/>
        <v>0</v>
      </c>
      <c r="U22" s="41">
        <f t="shared" si="0"/>
        <v>0</v>
      </c>
      <c r="V22" s="41">
        <f t="shared" si="0"/>
        <v>0</v>
      </c>
      <c r="W22" s="41">
        <f t="shared" si="0"/>
        <v>0</v>
      </c>
      <c r="X22" s="41">
        <f t="shared" si="0"/>
        <v>0</v>
      </c>
      <c r="Y22" s="41">
        <f t="shared" si="0"/>
        <v>0</v>
      </c>
      <c r="Z22" s="41">
        <f t="shared" si="0"/>
        <v>0</v>
      </c>
      <c r="AA22" s="41">
        <f t="shared" si="0"/>
        <v>0</v>
      </c>
      <c r="AB22" s="41">
        <f t="shared" si="0"/>
        <v>0</v>
      </c>
      <c r="AC22" s="41">
        <f t="shared" si="0"/>
        <v>0</v>
      </c>
      <c r="AD22" s="41">
        <f t="shared" si="0"/>
        <v>0</v>
      </c>
      <c r="AE22" s="41">
        <f t="shared" si="0"/>
        <v>0</v>
      </c>
      <c r="AF22" s="41">
        <f t="shared" si="0"/>
        <v>0</v>
      </c>
      <c r="AG22" s="41">
        <f t="shared" si="0"/>
        <v>0</v>
      </c>
      <c r="AH22" s="41">
        <f t="shared" si="0"/>
        <v>0</v>
      </c>
      <c r="AI22" s="41">
        <f t="shared" si="0"/>
        <v>0</v>
      </c>
      <c r="AJ22" s="41">
        <f t="shared" ref="AJ22:BO22" si="1">SUM(AJ23:AJ28)</f>
        <v>0</v>
      </c>
      <c r="AK22" s="41">
        <f t="shared" si="1"/>
        <v>0</v>
      </c>
      <c r="AL22" s="41">
        <f t="shared" si="1"/>
        <v>0</v>
      </c>
      <c r="AM22" s="41">
        <f t="shared" si="1"/>
        <v>0</v>
      </c>
      <c r="AN22" s="41">
        <f t="shared" si="1"/>
        <v>0</v>
      </c>
      <c r="AO22" s="41">
        <f t="shared" si="1"/>
        <v>0</v>
      </c>
      <c r="AP22" s="41">
        <f t="shared" si="1"/>
        <v>0</v>
      </c>
      <c r="AQ22" s="41">
        <f t="shared" si="1"/>
        <v>0</v>
      </c>
      <c r="AR22" s="41">
        <f t="shared" si="1"/>
        <v>0</v>
      </c>
      <c r="AS22" s="41">
        <f t="shared" si="1"/>
        <v>0</v>
      </c>
      <c r="AT22" s="41">
        <f t="shared" si="1"/>
        <v>0</v>
      </c>
      <c r="AU22" s="41">
        <f t="shared" si="1"/>
        <v>0</v>
      </c>
      <c r="AV22" s="41">
        <f t="shared" si="1"/>
        <v>0</v>
      </c>
      <c r="AW22" s="41">
        <f t="shared" si="1"/>
        <v>0</v>
      </c>
      <c r="AX22" s="41">
        <f t="shared" si="1"/>
        <v>0</v>
      </c>
      <c r="AY22" s="41">
        <f t="shared" si="1"/>
        <v>0</v>
      </c>
      <c r="AZ22" s="41">
        <f t="shared" si="1"/>
        <v>0</v>
      </c>
      <c r="BA22" s="41">
        <f t="shared" si="1"/>
        <v>0</v>
      </c>
      <c r="BB22" s="41">
        <f t="shared" si="1"/>
        <v>0</v>
      </c>
      <c r="BC22" s="41">
        <f t="shared" si="1"/>
        <v>0</v>
      </c>
      <c r="BD22" s="41">
        <f t="shared" si="1"/>
        <v>0</v>
      </c>
      <c r="BE22" s="41">
        <f t="shared" si="1"/>
        <v>0</v>
      </c>
      <c r="BF22" s="41">
        <f t="shared" si="1"/>
        <v>0</v>
      </c>
      <c r="BG22" s="41">
        <f t="shared" si="1"/>
        <v>0</v>
      </c>
      <c r="BH22" s="41">
        <f t="shared" si="1"/>
        <v>0</v>
      </c>
      <c r="BI22" s="41">
        <f t="shared" si="1"/>
        <v>0</v>
      </c>
      <c r="BJ22" s="41">
        <f t="shared" si="1"/>
        <v>0</v>
      </c>
      <c r="BK22" s="41">
        <f t="shared" si="1"/>
        <v>0</v>
      </c>
      <c r="BL22" s="41">
        <f t="shared" si="1"/>
        <v>0</v>
      </c>
      <c r="BM22" s="41">
        <f t="shared" si="1"/>
        <v>0</v>
      </c>
      <c r="BN22" s="41">
        <f t="shared" si="1"/>
        <v>0</v>
      </c>
      <c r="BO22" s="41">
        <f t="shared" si="1"/>
        <v>0</v>
      </c>
      <c r="BP22" s="41">
        <f t="shared" ref="BP22:CU22" si="2">SUM(BP23:BP28)</f>
        <v>0</v>
      </c>
      <c r="BQ22" s="41">
        <f t="shared" si="2"/>
        <v>0</v>
      </c>
      <c r="BR22" s="41">
        <f t="shared" si="2"/>
        <v>0</v>
      </c>
      <c r="BS22" s="41">
        <f t="shared" si="2"/>
        <v>0</v>
      </c>
      <c r="BT22" s="41">
        <f t="shared" si="2"/>
        <v>0</v>
      </c>
      <c r="BU22" s="41">
        <f t="shared" si="2"/>
        <v>16.476924131197411</v>
      </c>
      <c r="BV22" s="41">
        <f t="shared" si="2"/>
        <v>0</v>
      </c>
      <c r="BW22" s="41">
        <f t="shared" si="2"/>
        <v>0</v>
      </c>
      <c r="BX22" s="41">
        <f t="shared" si="2"/>
        <v>0.24</v>
      </c>
      <c r="BY22" s="41">
        <f t="shared" si="2"/>
        <v>0</v>
      </c>
      <c r="BZ22" s="41">
        <f t="shared" si="2"/>
        <v>7</v>
      </c>
      <c r="CA22" s="41">
        <f t="shared" si="2"/>
        <v>0</v>
      </c>
      <c r="CB22" s="41">
        <f t="shared" si="2"/>
        <v>0</v>
      </c>
      <c r="CC22" s="41">
        <f t="shared" si="2"/>
        <v>0</v>
      </c>
      <c r="CD22" s="41">
        <f t="shared" si="2"/>
        <v>0</v>
      </c>
      <c r="CE22" s="41">
        <f t="shared" si="2"/>
        <v>0</v>
      </c>
      <c r="CF22" s="41">
        <f t="shared" si="2"/>
        <v>0</v>
      </c>
      <c r="CG22" s="41">
        <f t="shared" si="2"/>
        <v>0</v>
      </c>
      <c r="CH22" s="41">
        <f t="shared" si="2"/>
        <v>0</v>
      </c>
      <c r="CI22" s="41">
        <f t="shared" si="2"/>
        <v>0</v>
      </c>
      <c r="CJ22" s="41">
        <f t="shared" si="2"/>
        <v>0</v>
      </c>
      <c r="CK22" s="41">
        <f t="shared" si="2"/>
        <v>0</v>
      </c>
      <c r="CL22" s="41">
        <f t="shared" si="2"/>
        <v>0</v>
      </c>
      <c r="CM22" s="41">
        <f t="shared" si="2"/>
        <v>0</v>
      </c>
      <c r="CN22" s="41">
        <f t="shared" si="2"/>
        <v>0</v>
      </c>
      <c r="CO22" s="41">
        <f t="shared" si="2"/>
        <v>0</v>
      </c>
      <c r="CP22" s="41">
        <f t="shared" si="2"/>
        <v>0</v>
      </c>
      <c r="CQ22" s="41">
        <f t="shared" si="2"/>
        <v>12.763500197212451</v>
      </c>
      <c r="CR22" s="41">
        <f t="shared" si="2"/>
        <v>0</v>
      </c>
      <c r="CS22" s="41">
        <f t="shared" si="2"/>
        <v>0</v>
      </c>
      <c r="CT22" s="41">
        <f t="shared" si="2"/>
        <v>0.24</v>
      </c>
      <c r="CU22" s="41">
        <f t="shared" si="2"/>
        <v>0</v>
      </c>
      <c r="CV22" s="41">
        <f t="shared" ref="CV22:EA22" si="3">SUM(CV23:CV28)</f>
        <v>7</v>
      </c>
      <c r="CW22" s="41">
        <f t="shared" si="3"/>
        <v>0</v>
      </c>
      <c r="CX22" s="41">
        <f t="shared" si="3"/>
        <v>0</v>
      </c>
      <c r="CY22" s="41">
        <f t="shared" si="3"/>
        <v>0</v>
      </c>
      <c r="CZ22" s="41">
        <f t="shared" si="3"/>
        <v>0</v>
      </c>
      <c r="DA22" s="41">
        <f t="shared" si="3"/>
        <v>0</v>
      </c>
      <c r="DB22" s="41">
        <f t="shared" si="3"/>
        <v>0</v>
      </c>
      <c r="DC22" s="41">
        <f t="shared" si="3"/>
        <v>0</v>
      </c>
      <c r="DD22" s="41">
        <f t="shared" si="3"/>
        <v>0</v>
      </c>
      <c r="DE22" s="41">
        <f t="shared" si="3"/>
        <v>0</v>
      </c>
      <c r="DF22" s="41">
        <f t="shared" si="3"/>
        <v>0</v>
      </c>
      <c r="DG22" s="41">
        <f t="shared" si="3"/>
        <v>0</v>
      </c>
      <c r="DH22" s="41">
        <f t="shared" si="3"/>
        <v>0</v>
      </c>
      <c r="DI22" s="41">
        <f t="shared" si="3"/>
        <v>0</v>
      </c>
      <c r="DJ22" s="41">
        <f t="shared" si="3"/>
        <v>0</v>
      </c>
      <c r="DK22" s="41">
        <f t="shared" si="3"/>
        <v>0</v>
      </c>
      <c r="DL22" s="41">
        <f t="shared" si="3"/>
        <v>0</v>
      </c>
      <c r="DM22" s="41">
        <f t="shared" si="3"/>
        <v>29.240424328409862</v>
      </c>
      <c r="DN22" s="41">
        <f t="shared" si="3"/>
        <v>0</v>
      </c>
      <c r="DO22" s="41">
        <f t="shared" si="3"/>
        <v>0</v>
      </c>
      <c r="DP22" s="41">
        <f t="shared" si="3"/>
        <v>0.48</v>
      </c>
      <c r="DQ22" s="41">
        <f t="shared" si="3"/>
        <v>0</v>
      </c>
      <c r="DR22" s="41">
        <f t="shared" si="3"/>
        <v>14</v>
      </c>
      <c r="DS22" s="41">
        <f t="shared" si="3"/>
        <v>0</v>
      </c>
      <c r="DT22" s="41">
        <f t="shared" si="3"/>
        <v>0</v>
      </c>
      <c r="DU22" s="41">
        <f t="shared" si="3"/>
        <v>0</v>
      </c>
      <c r="DV22" s="41">
        <f t="shared" si="3"/>
        <v>0</v>
      </c>
      <c r="DW22" s="41">
        <f t="shared" si="3"/>
        <v>0</v>
      </c>
      <c r="DX22" s="41">
        <f t="shared" si="3"/>
        <v>0</v>
      </c>
      <c r="DY22" s="41">
        <f t="shared" si="3"/>
        <v>0</v>
      </c>
      <c r="DZ22" s="41">
        <f t="shared" si="3"/>
        <v>0</v>
      </c>
      <c r="EA22" s="41">
        <f t="shared" si="3"/>
        <v>0</v>
      </c>
      <c r="EB22" s="41">
        <f t="shared" ref="EB22:EG22" si="4">SUM(EB23:EB28)</f>
        <v>0</v>
      </c>
      <c r="EC22" s="41">
        <f t="shared" si="4"/>
        <v>0</v>
      </c>
      <c r="ED22" s="41">
        <f t="shared" si="4"/>
        <v>0</v>
      </c>
      <c r="EE22" s="41">
        <f t="shared" si="4"/>
        <v>0</v>
      </c>
      <c r="EF22" s="41">
        <f t="shared" si="4"/>
        <v>0</v>
      </c>
      <c r="EG22" s="41">
        <f t="shared" si="4"/>
        <v>0</v>
      </c>
      <c r="EH22" s="41" t="s">
        <v>170</v>
      </c>
    </row>
    <row r="23" spans="1:138">
      <c r="A23" s="1" t="s">
        <v>171</v>
      </c>
      <c r="B23" s="42" t="s">
        <v>172</v>
      </c>
      <c r="C23" s="43" t="s">
        <v>169</v>
      </c>
      <c r="D23" s="44">
        <f t="shared" ref="D23:AI23" si="5">SUMIFS(D29:D481,$A$29:$A$481,"1.1",$C$29:$C$481,"Г")+SUMIFS(D29:D481,$A$29:$A$481,"2.1",$C$29:$C$481,"Г")+SUMIFS(D29:D481,$A$29:$A$481,"3.1",$C$29:$C$481,"Г")+SUMIFS(D29:D481,$A$29:$A$481,"4.1",$C$29:$C$481,"Г")+SUMIFS(D29:D481,$A$29:$A$481,"5.1",$C$29:$C$481,"Г")+SUMIFS(D29:D481,$A$29:$A$481,"6.1",$C$29:$C$481,"Г")+SUMIFS(D29:D481,$A$29:$A$481,"7.1",$C$29:$C$481,"Г")</f>
        <v>0</v>
      </c>
      <c r="E23" s="44">
        <f t="shared" si="5"/>
        <v>0</v>
      </c>
      <c r="F23" s="44">
        <f t="shared" si="5"/>
        <v>0</v>
      </c>
      <c r="G23" s="44">
        <f t="shared" si="5"/>
        <v>0</v>
      </c>
      <c r="H23" s="44">
        <f t="shared" si="5"/>
        <v>0</v>
      </c>
      <c r="I23" s="44">
        <f t="shared" si="5"/>
        <v>0</v>
      </c>
      <c r="J23" s="44">
        <f t="shared" si="5"/>
        <v>0</v>
      </c>
      <c r="K23" s="44">
        <f t="shared" si="5"/>
        <v>0</v>
      </c>
      <c r="L23" s="44">
        <f t="shared" si="5"/>
        <v>0</v>
      </c>
      <c r="M23" s="44">
        <f t="shared" si="5"/>
        <v>0</v>
      </c>
      <c r="N23" s="44">
        <f t="shared" si="5"/>
        <v>0</v>
      </c>
      <c r="O23" s="44">
        <f t="shared" si="5"/>
        <v>0</v>
      </c>
      <c r="P23" s="44">
        <f t="shared" si="5"/>
        <v>0</v>
      </c>
      <c r="Q23" s="44">
        <f t="shared" si="5"/>
        <v>0</v>
      </c>
      <c r="R23" s="44">
        <f t="shared" si="5"/>
        <v>0</v>
      </c>
      <c r="S23" s="44">
        <f t="shared" si="5"/>
        <v>0</v>
      </c>
      <c r="T23" s="44">
        <f t="shared" si="5"/>
        <v>0</v>
      </c>
      <c r="U23" s="44">
        <f t="shared" si="5"/>
        <v>0</v>
      </c>
      <c r="V23" s="44">
        <f t="shared" si="5"/>
        <v>0</v>
      </c>
      <c r="W23" s="44">
        <f t="shared" si="5"/>
        <v>0</v>
      </c>
      <c r="X23" s="44">
        <f t="shared" si="5"/>
        <v>0</v>
      </c>
      <c r="Y23" s="44">
        <f t="shared" si="5"/>
        <v>0</v>
      </c>
      <c r="Z23" s="44">
        <f t="shared" si="5"/>
        <v>0</v>
      </c>
      <c r="AA23" s="44">
        <f t="shared" si="5"/>
        <v>0</v>
      </c>
      <c r="AB23" s="44">
        <f t="shared" si="5"/>
        <v>0</v>
      </c>
      <c r="AC23" s="44">
        <f t="shared" si="5"/>
        <v>0</v>
      </c>
      <c r="AD23" s="44">
        <f t="shared" si="5"/>
        <v>0</v>
      </c>
      <c r="AE23" s="44">
        <f t="shared" si="5"/>
        <v>0</v>
      </c>
      <c r="AF23" s="44">
        <f t="shared" si="5"/>
        <v>0</v>
      </c>
      <c r="AG23" s="44">
        <f t="shared" si="5"/>
        <v>0</v>
      </c>
      <c r="AH23" s="44">
        <f t="shared" si="5"/>
        <v>0</v>
      </c>
      <c r="AI23" s="44">
        <f t="shared" si="5"/>
        <v>0</v>
      </c>
      <c r="AJ23" s="44">
        <f t="shared" ref="AJ23:BO23" si="6">SUMIFS(AJ29:AJ481,$A$29:$A$481,"1.1",$C$29:$C$481,"Г")+SUMIFS(AJ29:AJ481,$A$29:$A$481,"2.1",$C$29:$C$481,"Г")+SUMIFS(AJ29:AJ481,$A$29:$A$481,"3.1",$C$29:$C$481,"Г")+SUMIFS(AJ29:AJ481,$A$29:$A$481,"4.1",$C$29:$C$481,"Г")+SUMIFS(AJ29:AJ481,$A$29:$A$481,"5.1",$C$29:$C$481,"Г")+SUMIFS(AJ29:AJ481,$A$29:$A$481,"6.1",$C$29:$C$481,"Г")+SUMIFS(AJ29:AJ481,$A$29:$A$481,"7.1",$C$29:$C$481,"Г")</f>
        <v>0</v>
      </c>
      <c r="AK23" s="44">
        <f t="shared" si="6"/>
        <v>0</v>
      </c>
      <c r="AL23" s="44">
        <f t="shared" si="6"/>
        <v>0</v>
      </c>
      <c r="AM23" s="44">
        <f t="shared" si="6"/>
        <v>0</v>
      </c>
      <c r="AN23" s="44">
        <f t="shared" si="6"/>
        <v>0</v>
      </c>
      <c r="AO23" s="44">
        <f t="shared" si="6"/>
        <v>0</v>
      </c>
      <c r="AP23" s="44">
        <f t="shared" si="6"/>
        <v>0</v>
      </c>
      <c r="AQ23" s="44">
        <f t="shared" si="6"/>
        <v>0</v>
      </c>
      <c r="AR23" s="44">
        <f t="shared" si="6"/>
        <v>0</v>
      </c>
      <c r="AS23" s="44">
        <f t="shared" si="6"/>
        <v>0</v>
      </c>
      <c r="AT23" s="44">
        <f t="shared" si="6"/>
        <v>0</v>
      </c>
      <c r="AU23" s="44">
        <f t="shared" si="6"/>
        <v>0</v>
      </c>
      <c r="AV23" s="44">
        <f t="shared" si="6"/>
        <v>0</v>
      </c>
      <c r="AW23" s="44">
        <f t="shared" si="6"/>
        <v>0</v>
      </c>
      <c r="AX23" s="44">
        <f t="shared" si="6"/>
        <v>0</v>
      </c>
      <c r="AY23" s="44">
        <f t="shared" si="6"/>
        <v>0</v>
      </c>
      <c r="AZ23" s="44">
        <f t="shared" si="6"/>
        <v>0</v>
      </c>
      <c r="BA23" s="44">
        <f t="shared" si="6"/>
        <v>0</v>
      </c>
      <c r="BB23" s="44">
        <f t="shared" si="6"/>
        <v>0</v>
      </c>
      <c r="BC23" s="44">
        <f t="shared" si="6"/>
        <v>0</v>
      </c>
      <c r="BD23" s="44">
        <f t="shared" si="6"/>
        <v>0</v>
      </c>
      <c r="BE23" s="44">
        <f t="shared" si="6"/>
        <v>0</v>
      </c>
      <c r="BF23" s="44">
        <f t="shared" si="6"/>
        <v>0</v>
      </c>
      <c r="BG23" s="44">
        <f t="shared" si="6"/>
        <v>0</v>
      </c>
      <c r="BH23" s="44">
        <f t="shared" si="6"/>
        <v>0</v>
      </c>
      <c r="BI23" s="44">
        <f t="shared" si="6"/>
        <v>0</v>
      </c>
      <c r="BJ23" s="44">
        <f t="shared" si="6"/>
        <v>0</v>
      </c>
      <c r="BK23" s="44">
        <f t="shared" si="6"/>
        <v>0</v>
      </c>
      <c r="BL23" s="44">
        <f t="shared" si="6"/>
        <v>0</v>
      </c>
      <c r="BM23" s="44">
        <f t="shared" si="6"/>
        <v>0</v>
      </c>
      <c r="BN23" s="44">
        <f t="shared" si="6"/>
        <v>0</v>
      </c>
      <c r="BO23" s="44">
        <f t="shared" si="6"/>
        <v>0</v>
      </c>
      <c r="BP23" s="44">
        <f t="shared" ref="BP23:CU23" si="7">SUMIFS(BP29:BP481,$A$29:$A$481,"1.1",$C$29:$C$481,"Г")+SUMIFS(BP29:BP481,$A$29:$A$481,"2.1",$C$29:$C$481,"Г")+SUMIFS(BP29:BP481,$A$29:$A$481,"3.1",$C$29:$C$481,"Г")+SUMIFS(BP29:BP481,$A$29:$A$481,"4.1",$C$29:$C$481,"Г")+SUMIFS(BP29:BP481,$A$29:$A$481,"5.1",$C$29:$C$481,"Г")+SUMIFS(BP29:BP481,$A$29:$A$481,"6.1",$C$29:$C$481,"Г")+SUMIFS(BP29:BP481,$A$29:$A$481,"7.1",$C$29:$C$481,"Г")</f>
        <v>0</v>
      </c>
      <c r="BQ23" s="44">
        <f t="shared" si="7"/>
        <v>0</v>
      </c>
      <c r="BR23" s="44">
        <f t="shared" si="7"/>
        <v>0</v>
      </c>
      <c r="BS23" s="44">
        <f t="shared" si="7"/>
        <v>0</v>
      </c>
      <c r="BT23" s="44">
        <f t="shared" si="7"/>
        <v>0</v>
      </c>
      <c r="BU23" s="44">
        <f t="shared" si="7"/>
        <v>0</v>
      </c>
      <c r="BV23" s="44">
        <f t="shared" si="7"/>
        <v>0</v>
      </c>
      <c r="BW23" s="44">
        <f t="shared" si="7"/>
        <v>0</v>
      </c>
      <c r="BX23" s="44">
        <f t="shared" si="7"/>
        <v>0</v>
      </c>
      <c r="BY23" s="44">
        <f t="shared" si="7"/>
        <v>0</v>
      </c>
      <c r="BZ23" s="44">
        <f t="shared" si="7"/>
        <v>0</v>
      </c>
      <c r="CA23" s="44">
        <f t="shared" si="7"/>
        <v>0</v>
      </c>
      <c r="CB23" s="44">
        <f t="shared" si="7"/>
        <v>0</v>
      </c>
      <c r="CC23" s="44">
        <f t="shared" si="7"/>
        <v>0</v>
      </c>
      <c r="CD23" s="44">
        <f t="shared" si="7"/>
        <v>0</v>
      </c>
      <c r="CE23" s="44">
        <f t="shared" si="7"/>
        <v>0</v>
      </c>
      <c r="CF23" s="44">
        <f t="shared" si="7"/>
        <v>0</v>
      </c>
      <c r="CG23" s="44">
        <f t="shared" si="7"/>
        <v>0</v>
      </c>
      <c r="CH23" s="44">
        <f t="shared" si="7"/>
        <v>0</v>
      </c>
      <c r="CI23" s="44">
        <f t="shared" si="7"/>
        <v>0</v>
      </c>
      <c r="CJ23" s="44">
        <f t="shared" si="7"/>
        <v>0</v>
      </c>
      <c r="CK23" s="44">
        <f t="shared" si="7"/>
        <v>0</v>
      </c>
      <c r="CL23" s="44">
        <f t="shared" si="7"/>
        <v>0</v>
      </c>
      <c r="CM23" s="44">
        <f t="shared" si="7"/>
        <v>0</v>
      </c>
      <c r="CN23" s="44">
        <f t="shared" si="7"/>
        <v>0</v>
      </c>
      <c r="CO23" s="44">
        <f t="shared" si="7"/>
        <v>0</v>
      </c>
      <c r="CP23" s="44">
        <f t="shared" si="7"/>
        <v>0</v>
      </c>
      <c r="CQ23" s="44">
        <f t="shared" si="7"/>
        <v>0</v>
      </c>
      <c r="CR23" s="44">
        <f t="shared" si="7"/>
        <v>0</v>
      </c>
      <c r="CS23" s="44">
        <f t="shared" si="7"/>
        <v>0</v>
      </c>
      <c r="CT23" s="44">
        <f t="shared" si="7"/>
        <v>0</v>
      </c>
      <c r="CU23" s="44">
        <f t="shared" si="7"/>
        <v>0</v>
      </c>
      <c r="CV23" s="44">
        <f t="shared" ref="CV23:EA23" si="8">SUMIFS(CV29:CV481,$A$29:$A$481,"1.1",$C$29:$C$481,"Г")+SUMIFS(CV29:CV481,$A$29:$A$481,"2.1",$C$29:$C$481,"Г")+SUMIFS(CV29:CV481,$A$29:$A$481,"3.1",$C$29:$C$481,"Г")+SUMIFS(CV29:CV481,$A$29:$A$481,"4.1",$C$29:$C$481,"Г")+SUMIFS(CV29:CV481,$A$29:$A$481,"5.1",$C$29:$C$481,"Г")+SUMIFS(CV29:CV481,$A$29:$A$481,"6.1",$C$29:$C$481,"Г")+SUMIFS(CV29:CV481,$A$29:$A$481,"7.1",$C$29:$C$481,"Г")</f>
        <v>0</v>
      </c>
      <c r="CW23" s="44">
        <f t="shared" si="8"/>
        <v>0</v>
      </c>
      <c r="CX23" s="44">
        <f t="shared" si="8"/>
        <v>0</v>
      </c>
      <c r="CY23" s="44">
        <f t="shared" si="8"/>
        <v>0</v>
      </c>
      <c r="CZ23" s="44">
        <f t="shared" si="8"/>
        <v>0</v>
      </c>
      <c r="DA23" s="44">
        <f t="shared" si="8"/>
        <v>0</v>
      </c>
      <c r="DB23" s="44">
        <f t="shared" si="8"/>
        <v>0</v>
      </c>
      <c r="DC23" s="44">
        <f t="shared" si="8"/>
        <v>0</v>
      </c>
      <c r="DD23" s="44">
        <f t="shared" si="8"/>
        <v>0</v>
      </c>
      <c r="DE23" s="44">
        <f t="shared" si="8"/>
        <v>0</v>
      </c>
      <c r="DF23" s="44">
        <f t="shared" si="8"/>
        <v>0</v>
      </c>
      <c r="DG23" s="44">
        <f t="shared" si="8"/>
        <v>0</v>
      </c>
      <c r="DH23" s="44">
        <f t="shared" si="8"/>
        <v>0</v>
      </c>
      <c r="DI23" s="44">
        <f t="shared" si="8"/>
        <v>0</v>
      </c>
      <c r="DJ23" s="44">
        <f t="shared" si="8"/>
        <v>0</v>
      </c>
      <c r="DK23" s="44">
        <f t="shared" si="8"/>
        <v>0</v>
      </c>
      <c r="DL23" s="44">
        <f t="shared" si="8"/>
        <v>0</v>
      </c>
      <c r="DM23" s="44">
        <f t="shared" si="8"/>
        <v>0</v>
      </c>
      <c r="DN23" s="44">
        <f t="shared" si="8"/>
        <v>0</v>
      </c>
      <c r="DO23" s="44">
        <f t="shared" si="8"/>
        <v>0</v>
      </c>
      <c r="DP23" s="44">
        <f t="shared" si="8"/>
        <v>0</v>
      </c>
      <c r="DQ23" s="44">
        <f t="shared" si="8"/>
        <v>0</v>
      </c>
      <c r="DR23" s="44">
        <f t="shared" si="8"/>
        <v>0</v>
      </c>
      <c r="DS23" s="44">
        <f t="shared" si="8"/>
        <v>0</v>
      </c>
      <c r="DT23" s="44">
        <f t="shared" si="8"/>
        <v>0</v>
      </c>
      <c r="DU23" s="44">
        <f t="shared" si="8"/>
        <v>0</v>
      </c>
      <c r="DV23" s="44">
        <f t="shared" si="8"/>
        <v>0</v>
      </c>
      <c r="DW23" s="44">
        <f t="shared" si="8"/>
        <v>0</v>
      </c>
      <c r="DX23" s="44">
        <f t="shared" si="8"/>
        <v>0</v>
      </c>
      <c r="DY23" s="44">
        <f t="shared" si="8"/>
        <v>0</v>
      </c>
      <c r="DZ23" s="44">
        <f t="shared" si="8"/>
        <v>0</v>
      </c>
      <c r="EA23" s="44">
        <f t="shared" si="8"/>
        <v>0</v>
      </c>
      <c r="EB23" s="44">
        <f t="shared" ref="EB23:EG23" si="9">SUMIFS(EB29:EB481,$A$29:$A$481,"1.1",$C$29:$C$481,"Г")+SUMIFS(EB29:EB481,$A$29:$A$481,"2.1",$C$29:$C$481,"Г")+SUMIFS(EB29:EB481,$A$29:$A$481,"3.1",$C$29:$C$481,"Г")+SUMIFS(EB29:EB481,$A$29:$A$481,"4.1",$C$29:$C$481,"Г")+SUMIFS(EB29:EB481,$A$29:$A$481,"5.1",$C$29:$C$481,"Г")+SUMIFS(EB29:EB481,$A$29:$A$481,"6.1",$C$29:$C$481,"Г")+SUMIFS(EB29:EB481,$A$29:$A$481,"7.1",$C$29:$C$481,"Г")</f>
        <v>0</v>
      </c>
      <c r="EC23" s="44">
        <f t="shared" si="9"/>
        <v>0</v>
      </c>
      <c r="ED23" s="44">
        <f t="shared" si="9"/>
        <v>0</v>
      </c>
      <c r="EE23" s="44">
        <f t="shared" si="9"/>
        <v>0</v>
      </c>
      <c r="EF23" s="44">
        <f t="shared" si="9"/>
        <v>0</v>
      </c>
      <c r="EG23" s="44">
        <f t="shared" si="9"/>
        <v>0</v>
      </c>
      <c r="EH23" s="45" t="s">
        <v>170</v>
      </c>
    </row>
    <row r="24" spans="1:138" ht="31.5">
      <c r="A24" s="1" t="s">
        <v>173</v>
      </c>
      <c r="B24" s="42" t="s">
        <v>174</v>
      </c>
      <c r="C24" s="43" t="s">
        <v>169</v>
      </c>
      <c r="D24" s="44">
        <f t="shared" ref="D24:AI24" si="10">SUMIFS(D29:D481,$A$29:$A$481,"1.2",$C$29:$C$481,"Г")+SUMIFS(D29:D481,$A$29:$A$481,"2.2",$C$29:$C$481,"Г")+SUMIFS(D29:D481,$A$29:$A$481,"3.2",$C$29:$C$481,"Г")+SUMIFS(D29:D481,$A$29:$A$481,"4.2",$C$29:$C$481,"Г")+SUMIFS(D29:D481,$A$29:$A$481,"5.2",$C$29:$C$481,"Г")+SUMIFS(D29:D481,$A$29:$A$481,"6.2",$C$29:$C$481,"Г")+SUMIFS(D29:D481,$A$29:$A$481,"7.2",$C$29:$C$481,"Г")</f>
        <v>29.240424328409919</v>
      </c>
      <c r="E24" s="44">
        <f t="shared" si="10"/>
        <v>0</v>
      </c>
      <c r="F24" s="44">
        <f t="shared" si="10"/>
        <v>0</v>
      </c>
      <c r="G24" s="44">
        <f t="shared" si="10"/>
        <v>0</v>
      </c>
      <c r="H24" s="44">
        <f t="shared" si="10"/>
        <v>0</v>
      </c>
      <c r="I24" s="44">
        <f t="shared" si="10"/>
        <v>0</v>
      </c>
      <c r="J24" s="44">
        <f t="shared" si="10"/>
        <v>0</v>
      </c>
      <c r="K24" s="44">
        <f t="shared" si="10"/>
        <v>0</v>
      </c>
      <c r="L24" s="44">
        <f t="shared" si="10"/>
        <v>0</v>
      </c>
      <c r="M24" s="44">
        <f t="shared" si="10"/>
        <v>0</v>
      </c>
      <c r="N24" s="44">
        <f t="shared" si="10"/>
        <v>0</v>
      </c>
      <c r="O24" s="44">
        <f t="shared" si="10"/>
        <v>0</v>
      </c>
      <c r="P24" s="44">
        <f t="shared" si="10"/>
        <v>0</v>
      </c>
      <c r="Q24" s="44">
        <f t="shared" si="10"/>
        <v>0</v>
      </c>
      <c r="R24" s="44">
        <f t="shared" si="10"/>
        <v>0</v>
      </c>
      <c r="S24" s="44">
        <f t="shared" si="10"/>
        <v>0</v>
      </c>
      <c r="T24" s="44">
        <f t="shared" si="10"/>
        <v>0</v>
      </c>
      <c r="U24" s="44">
        <f t="shared" si="10"/>
        <v>0</v>
      </c>
      <c r="V24" s="44">
        <f t="shared" si="10"/>
        <v>0</v>
      </c>
      <c r="W24" s="44">
        <f t="shared" si="10"/>
        <v>0</v>
      </c>
      <c r="X24" s="44">
        <f t="shared" si="10"/>
        <v>0</v>
      </c>
      <c r="Y24" s="44">
        <f t="shared" si="10"/>
        <v>0</v>
      </c>
      <c r="Z24" s="44">
        <f t="shared" si="10"/>
        <v>0</v>
      </c>
      <c r="AA24" s="44">
        <f t="shared" si="10"/>
        <v>0</v>
      </c>
      <c r="AB24" s="44">
        <f t="shared" si="10"/>
        <v>0</v>
      </c>
      <c r="AC24" s="44">
        <f t="shared" si="10"/>
        <v>0</v>
      </c>
      <c r="AD24" s="44">
        <f t="shared" si="10"/>
        <v>0</v>
      </c>
      <c r="AE24" s="44">
        <f t="shared" si="10"/>
        <v>0</v>
      </c>
      <c r="AF24" s="44">
        <f t="shared" si="10"/>
        <v>0</v>
      </c>
      <c r="AG24" s="44">
        <f t="shared" si="10"/>
        <v>0</v>
      </c>
      <c r="AH24" s="44">
        <f t="shared" si="10"/>
        <v>0</v>
      </c>
      <c r="AI24" s="44">
        <f t="shared" si="10"/>
        <v>0</v>
      </c>
      <c r="AJ24" s="44">
        <f t="shared" ref="AJ24:BO24" si="11">SUMIFS(AJ29:AJ481,$A$29:$A$481,"1.2",$C$29:$C$481,"Г")+SUMIFS(AJ29:AJ481,$A$29:$A$481,"2.2",$C$29:$C$481,"Г")+SUMIFS(AJ29:AJ481,$A$29:$A$481,"3.2",$C$29:$C$481,"Г")+SUMIFS(AJ29:AJ481,$A$29:$A$481,"4.2",$C$29:$C$481,"Г")+SUMIFS(AJ29:AJ481,$A$29:$A$481,"5.2",$C$29:$C$481,"Г")+SUMIFS(AJ29:AJ481,$A$29:$A$481,"6.2",$C$29:$C$481,"Г")+SUMIFS(AJ29:AJ481,$A$29:$A$481,"7.2",$C$29:$C$481,"Г")</f>
        <v>0</v>
      </c>
      <c r="AK24" s="44">
        <f t="shared" si="11"/>
        <v>0</v>
      </c>
      <c r="AL24" s="44">
        <f t="shared" si="11"/>
        <v>0</v>
      </c>
      <c r="AM24" s="44">
        <f t="shared" si="11"/>
        <v>0</v>
      </c>
      <c r="AN24" s="44">
        <f t="shared" si="11"/>
        <v>0</v>
      </c>
      <c r="AO24" s="44">
        <f t="shared" si="11"/>
        <v>0</v>
      </c>
      <c r="AP24" s="44">
        <f t="shared" si="11"/>
        <v>0</v>
      </c>
      <c r="AQ24" s="44">
        <f t="shared" si="11"/>
        <v>0</v>
      </c>
      <c r="AR24" s="44">
        <f t="shared" si="11"/>
        <v>0</v>
      </c>
      <c r="AS24" s="44">
        <f t="shared" si="11"/>
        <v>0</v>
      </c>
      <c r="AT24" s="44">
        <f t="shared" si="11"/>
        <v>0</v>
      </c>
      <c r="AU24" s="44">
        <f t="shared" si="11"/>
        <v>0</v>
      </c>
      <c r="AV24" s="44">
        <f t="shared" si="11"/>
        <v>0</v>
      </c>
      <c r="AW24" s="44">
        <f t="shared" si="11"/>
        <v>0</v>
      </c>
      <c r="AX24" s="44">
        <f t="shared" si="11"/>
        <v>0</v>
      </c>
      <c r="AY24" s="44">
        <f t="shared" si="11"/>
        <v>0</v>
      </c>
      <c r="AZ24" s="44">
        <f t="shared" si="11"/>
        <v>0</v>
      </c>
      <c r="BA24" s="44">
        <f t="shared" si="11"/>
        <v>0</v>
      </c>
      <c r="BB24" s="44">
        <f t="shared" si="11"/>
        <v>0</v>
      </c>
      <c r="BC24" s="44">
        <f t="shared" si="11"/>
        <v>0</v>
      </c>
      <c r="BD24" s="44">
        <f t="shared" si="11"/>
        <v>0</v>
      </c>
      <c r="BE24" s="44">
        <f t="shared" si="11"/>
        <v>0</v>
      </c>
      <c r="BF24" s="44">
        <f t="shared" si="11"/>
        <v>0</v>
      </c>
      <c r="BG24" s="44">
        <f t="shared" si="11"/>
        <v>0</v>
      </c>
      <c r="BH24" s="44">
        <f t="shared" si="11"/>
        <v>0</v>
      </c>
      <c r="BI24" s="44">
        <f t="shared" si="11"/>
        <v>0</v>
      </c>
      <c r="BJ24" s="44">
        <f t="shared" si="11"/>
        <v>0</v>
      </c>
      <c r="BK24" s="44">
        <f t="shared" si="11"/>
        <v>0</v>
      </c>
      <c r="BL24" s="44">
        <f t="shared" si="11"/>
        <v>0</v>
      </c>
      <c r="BM24" s="44">
        <f t="shared" si="11"/>
        <v>0</v>
      </c>
      <c r="BN24" s="44">
        <f t="shared" si="11"/>
        <v>0</v>
      </c>
      <c r="BO24" s="44">
        <f t="shared" si="11"/>
        <v>0</v>
      </c>
      <c r="BP24" s="44">
        <f t="shared" ref="BP24:CU24" si="12">SUMIFS(BP29:BP481,$A$29:$A$481,"1.2",$C$29:$C$481,"Г")+SUMIFS(BP29:BP481,$A$29:$A$481,"2.2",$C$29:$C$481,"Г")+SUMIFS(BP29:BP481,$A$29:$A$481,"3.2",$C$29:$C$481,"Г")+SUMIFS(BP29:BP481,$A$29:$A$481,"4.2",$C$29:$C$481,"Г")+SUMIFS(BP29:BP481,$A$29:$A$481,"5.2",$C$29:$C$481,"Г")+SUMIFS(BP29:BP481,$A$29:$A$481,"6.2",$C$29:$C$481,"Г")+SUMIFS(BP29:BP481,$A$29:$A$481,"7.2",$C$29:$C$481,"Г")</f>
        <v>0</v>
      </c>
      <c r="BQ24" s="44">
        <f t="shared" si="12"/>
        <v>0</v>
      </c>
      <c r="BR24" s="44">
        <f t="shared" si="12"/>
        <v>0</v>
      </c>
      <c r="BS24" s="44">
        <f t="shared" si="12"/>
        <v>0</v>
      </c>
      <c r="BT24" s="44">
        <f t="shared" si="12"/>
        <v>0</v>
      </c>
      <c r="BU24" s="44">
        <f t="shared" si="12"/>
        <v>16.476924131197411</v>
      </c>
      <c r="BV24" s="44">
        <f t="shared" si="12"/>
        <v>0</v>
      </c>
      <c r="BW24" s="44">
        <f t="shared" si="12"/>
        <v>0</v>
      </c>
      <c r="BX24" s="44">
        <f t="shared" si="12"/>
        <v>0.24</v>
      </c>
      <c r="BY24" s="44">
        <f t="shared" si="12"/>
        <v>0</v>
      </c>
      <c r="BZ24" s="44">
        <f t="shared" si="12"/>
        <v>7</v>
      </c>
      <c r="CA24" s="44">
        <f t="shared" si="12"/>
        <v>0</v>
      </c>
      <c r="CB24" s="44">
        <f t="shared" si="12"/>
        <v>0</v>
      </c>
      <c r="CC24" s="44">
        <f t="shared" si="12"/>
        <v>0</v>
      </c>
      <c r="CD24" s="44">
        <f t="shared" si="12"/>
        <v>0</v>
      </c>
      <c r="CE24" s="44">
        <f t="shared" si="12"/>
        <v>0</v>
      </c>
      <c r="CF24" s="44">
        <f t="shared" si="12"/>
        <v>0</v>
      </c>
      <c r="CG24" s="44">
        <f t="shared" si="12"/>
        <v>0</v>
      </c>
      <c r="CH24" s="44">
        <f t="shared" si="12"/>
        <v>0</v>
      </c>
      <c r="CI24" s="44">
        <f t="shared" si="12"/>
        <v>0</v>
      </c>
      <c r="CJ24" s="44">
        <f t="shared" si="12"/>
        <v>0</v>
      </c>
      <c r="CK24" s="44">
        <f t="shared" si="12"/>
        <v>0</v>
      </c>
      <c r="CL24" s="44">
        <f t="shared" si="12"/>
        <v>0</v>
      </c>
      <c r="CM24" s="44">
        <f t="shared" si="12"/>
        <v>0</v>
      </c>
      <c r="CN24" s="44">
        <f t="shared" si="12"/>
        <v>0</v>
      </c>
      <c r="CO24" s="44">
        <f t="shared" si="12"/>
        <v>0</v>
      </c>
      <c r="CP24" s="44">
        <f t="shared" si="12"/>
        <v>0</v>
      </c>
      <c r="CQ24" s="44">
        <f t="shared" si="12"/>
        <v>12.763500197212451</v>
      </c>
      <c r="CR24" s="44">
        <f t="shared" si="12"/>
        <v>0</v>
      </c>
      <c r="CS24" s="44">
        <f t="shared" si="12"/>
        <v>0</v>
      </c>
      <c r="CT24" s="44">
        <f t="shared" si="12"/>
        <v>0.24</v>
      </c>
      <c r="CU24" s="44">
        <f t="shared" si="12"/>
        <v>0</v>
      </c>
      <c r="CV24" s="44">
        <f t="shared" ref="CV24:EA24" si="13">SUMIFS(CV29:CV481,$A$29:$A$481,"1.2",$C$29:$C$481,"Г")+SUMIFS(CV29:CV481,$A$29:$A$481,"2.2",$C$29:$C$481,"Г")+SUMIFS(CV29:CV481,$A$29:$A$481,"3.2",$C$29:$C$481,"Г")+SUMIFS(CV29:CV481,$A$29:$A$481,"4.2",$C$29:$C$481,"Г")+SUMIFS(CV29:CV481,$A$29:$A$481,"5.2",$C$29:$C$481,"Г")+SUMIFS(CV29:CV481,$A$29:$A$481,"6.2",$C$29:$C$481,"Г")+SUMIFS(CV29:CV481,$A$29:$A$481,"7.2",$C$29:$C$481,"Г")</f>
        <v>7</v>
      </c>
      <c r="CW24" s="44">
        <f t="shared" si="13"/>
        <v>0</v>
      </c>
      <c r="CX24" s="44">
        <f t="shared" si="13"/>
        <v>0</v>
      </c>
      <c r="CY24" s="44">
        <f t="shared" si="13"/>
        <v>0</v>
      </c>
      <c r="CZ24" s="44">
        <f t="shared" si="13"/>
        <v>0</v>
      </c>
      <c r="DA24" s="44">
        <f t="shared" si="13"/>
        <v>0</v>
      </c>
      <c r="DB24" s="44">
        <f t="shared" si="13"/>
        <v>0</v>
      </c>
      <c r="DC24" s="44">
        <f t="shared" si="13"/>
        <v>0</v>
      </c>
      <c r="DD24" s="44">
        <f t="shared" si="13"/>
        <v>0</v>
      </c>
      <c r="DE24" s="44">
        <f t="shared" si="13"/>
        <v>0</v>
      </c>
      <c r="DF24" s="44">
        <f t="shared" si="13"/>
        <v>0</v>
      </c>
      <c r="DG24" s="44">
        <f t="shared" si="13"/>
        <v>0</v>
      </c>
      <c r="DH24" s="44">
        <f t="shared" si="13"/>
        <v>0</v>
      </c>
      <c r="DI24" s="44">
        <f t="shared" si="13"/>
        <v>0</v>
      </c>
      <c r="DJ24" s="44">
        <f t="shared" si="13"/>
        <v>0</v>
      </c>
      <c r="DK24" s="44">
        <f t="shared" si="13"/>
        <v>0</v>
      </c>
      <c r="DL24" s="44">
        <f t="shared" si="13"/>
        <v>0</v>
      </c>
      <c r="DM24" s="44">
        <f t="shared" si="13"/>
        <v>29.240424328409862</v>
      </c>
      <c r="DN24" s="44">
        <f t="shared" si="13"/>
        <v>0</v>
      </c>
      <c r="DO24" s="44">
        <f t="shared" si="13"/>
        <v>0</v>
      </c>
      <c r="DP24" s="44">
        <f t="shared" si="13"/>
        <v>0.48</v>
      </c>
      <c r="DQ24" s="44">
        <f t="shared" si="13"/>
        <v>0</v>
      </c>
      <c r="DR24" s="44">
        <f t="shared" si="13"/>
        <v>14</v>
      </c>
      <c r="DS24" s="44">
        <f t="shared" si="13"/>
        <v>0</v>
      </c>
      <c r="DT24" s="44">
        <f t="shared" si="13"/>
        <v>0</v>
      </c>
      <c r="DU24" s="44">
        <f t="shared" si="13"/>
        <v>0</v>
      </c>
      <c r="DV24" s="44">
        <f t="shared" si="13"/>
        <v>0</v>
      </c>
      <c r="DW24" s="44">
        <f t="shared" si="13"/>
        <v>0</v>
      </c>
      <c r="DX24" s="44">
        <f t="shared" si="13"/>
        <v>0</v>
      </c>
      <c r="DY24" s="44">
        <f t="shared" si="13"/>
        <v>0</v>
      </c>
      <c r="DZ24" s="44">
        <f t="shared" si="13"/>
        <v>0</v>
      </c>
      <c r="EA24" s="44">
        <f t="shared" si="13"/>
        <v>0</v>
      </c>
      <c r="EB24" s="44">
        <f t="shared" ref="EB24:EG24" si="14">SUMIFS(EB29:EB481,$A$29:$A$481,"1.2",$C$29:$C$481,"Г")+SUMIFS(EB29:EB481,$A$29:$A$481,"2.2",$C$29:$C$481,"Г")+SUMIFS(EB29:EB481,$A$29:$A$481,"3.2",$C$29:$C$481,"Г")+SUMIFS(EB29:EB481,$A$29:$A$481,"4.2",$C$29:$C$481,"Г")+SUMIFS(EB29:EB481,$A$29:$A$481,"5.2",$C$29:$C$481,"Г")+SUMIFS(EB29:EB481,$A$29:$A$481,"6.2",$C$29:$C$481,"Г")+SUMIFS(EB29:EB481,$A$29:$A$481,"7.2",$C$29:$C$481,"Г")</f>
        <v>0</v>
      </c>
      <c r="EC24" s="44">
        <f t="shared" si="14"/>
        <v>0</v>
      </c>
      <c r="ED24" s="44">
        <f t="shared" si="14"/>
        <v>0</v>
      </c>
      <c r="EE24" s="44">
        <f t="shared" si="14"/>
        <v>0</v>
      </c>
      <c r="EF24" s="44">
        <f t="shared" si="14"/>
        <v>0</v>
      </c>
      <c r="EG24" s="44">
        <f t="shared" si="14"/>
        <v>0</v>
      </c>
      <c r="EH24" s="45" t="s">
        <v>170</v>
      </c>
    </row>
    <row r="25" spans="1:138" ht="63">
      <c r="A25" s="1" t="s">
        <v>175</v>
      </c>
      <c r="B25" s="42" t="s">
        <v>176</v>
      </c>
      <c r="C25" s="43" t="s">
        <v>169</v>
      </c>
      <c r="D25" s="44">
        <f t="shared" ref="D25:AI25" si="15">SUMIFS(D29:D481,$A$29:$A$481,"1.3",$C$29:$C$481,"Г")+SUMIFS(D29:D481,$A$29:$A$481,"2.3",$C$29:$C$481,"Г")+SUMIFS(D29:D481,$A$29:$A$481,"3.3",$C$29:$C$481,"Г")+SUMIFS(D29:D481,$A$29:$A$481,"4.3",$C$29:$C$481,"Г")+SUMIFS(D29:D481,$A$29:$A$481,"5.3",$C$29:$C$481,"Г")+SUMIFS(D29:D481,$A$29:$A$481,"6.3",$C$29:$C$481,"Г")+SUMIFS(D29:D481,$A$29:$A$481,"7.3",$C$29:$C$481,"Г")</f>
        <v>0</v>
      </c>
      <c r="E25" s="44">
        <f t="shared" si="15"/>
        <v>0</v>
      </c>
      <c r="F25" s="44">
        <f t="shared" si="15"/>
        <v>0</v>
      </c>
      <c r="G25" s="44">
        <f t="shared" si="15"/>
        <v>0</v>
      </c>
      <c r="H25" s="44">
        <f t="shared" si="15"/>
        <v>0</v>
      </c>
      <c r="I25" s="44">
        <f t="shared" si="15"/>
        <v>0</v>
      </c>
      <c r="J25" s="44">
        <f t="shared" si="15"/>
        <v>0</v>
      </c>
      <c r="K25" s="44">
        <f t="shared" si="15"/>
        <v>0</v>
      </c>
      <c r="L25" s="44">
        <f t="shared" si="15"/>
        <v>0</v>
      </c>
      <c r="M25" s="44">
        <f t="shared" si="15"/>
        <v>0</v>
      </c>
      <c r="N25" s="44">
        <f t="shared" si="15"/>
        <v>0</v>
      </c>
      <c r="O25" s="44">
        <f t="shared" si="15"/>
        <v>0</v>
      </c>
      <c r="P25" s="44">
        <f t="shared" si="15"/>
        <v>0</v>
      </c>
      <c r="Q25" s="44">
        <f t="shared" si="15"/>
        <v>0</v>
      </c>
      <c r="R25" s="44">
        <f t="shared" si="15"/>
        <v>0</v>
      </c>
      <c r="S25" s="44">
        <f t="shared" si="15"/>
        <v>0</v>
      </c>
      <c r="T25" s="44">
        <f t="shared" si="15"/>
        <v>0</v>
      </c>
      <c r="U25" s="44">
        <f t="shared" si="15"/>
        <v>0</v>
      </c>
      <c r="V25" s="44">
        <f t="shared" si="15"/>
        <v>0</v>
      </c>
      <c r="W25" s="44">
        <f t="shared" si="15"/>
        <v>0</v>
      </c>
      <c r="X25" s="44">
        <f t="shared" si="15"/>
        <v>0</v>
      </c>
      <c r="Y25" s="44">
        <f t="shared" si="15"/>
        <v>0</v>
      </c>
      <c r="Z25" s="44">
        <f t="shared" si="15"/>
        <v>0</v>
      </c>
      <c r="AA25" s="44">
        <f t="shared" si="15"/>
        <v>0</v>
      </c>
      <c r="AB25" s="44">
        <f t="shared" si="15"/>
        <v>0</v>
      </c>
      <c r="AC25" s="44">
        <f t="shared" si="15"/>
        <v>0</v>
      </c>
      <c r="AD25" s="44">
        <f t="shared" si="15"/>
        <v>0</v>
      </c>
      <c r="AE25" s="44">
        <f t="shared" si="15"/>
        <v>0</v>
      </c>
      <c r="AF25" s="44">
        <f t="shared" si="15"/>
        <v>0</v>
      </c>
      <c r="AG25" s="44">
        <f t="shared" si="15"/>
        <v>0</v>
      </c>
      <c r="AH25" s="44">
        <f t="shared" si="15"/>
        <v>0</v>
      </c>
      <c r="AI25" s="44">
        <f t="shared" si="15"/>
        <v>0</v>
      </c>
      <c r="AJ25" s="44">
        <f t="shared" ref="AJ25:BO25" si="16">SUMIFS(AJ29:AJ481,$A$29:$A$481,"1.3",$C$29:$C$481,"Г")+SUMIFS(AJ29:AJ481,$A$29:$A$481,"2.3",$C$29:$C$481,"Г")+SUMIFS(AJ29:AJ481,$A$29:$A$481,"3.3",$C$29:$C$481,"Г")+SUMIFS(AJ29:AJ481,$A$29:$A$481,"4.3",$C$29:$C$481,"Г")+SUMIFS(AJ29:AJ481,$A$29:$A$481,"5.3",$C$29:$C$481,"Г")+SUMIFS(AJ29:AJ481,$A$29:$A$481,"6.3",$C$29:$C$481,"Г")+SUMIFS(AJ29:AJ481,$A$29:$A$481,"7.3",$C$29:$C$481,"Г")</f>
        <v>0</v>
      </c>
      <c r="AK25" s="44">
        <f t="shared" si="16"/>
        <v>0</v>
      </c>
      <c r="AL25" s="44">
        <f t="shared" si="16"/>
        <v>0</v>
      </c>
      <c r="AM25" s="44">
        <f t="shared" si="16"/>
        <v>0</v>
      </c>
      <c r="AN25" s="44">
        <f t="shared" si="16"/>
        <v>0</v>
      </c>
      <c r="AO25" s="44">
        <f t="shared" si="16"/>
        <v>0</v>
      </c>
      <c r="AP25" s="44">
        <f t="shared" si="16"/>
        <v>0</v>
      </c>
      <c r="AQ25" s="44">
        <f t="shared" si="16"/>
        <v>0</v>
      </c>
      <c r="AR25" s="44">
        <f t="shared" si="16"/>
        <v>0</v>
      </c>
      <c r="AS25" s="44">
        <f t="shared" si="16"/>
        <v>0</v>
      </c>
      <c r="AT25" s="44">
        <f t="shared" si="16"/>
        <v>0</v>
      </c>
      <c r="AU25" s="44">
        <f t="shared" si="16"/>
        <v>0</v>
      </c>
      <c r="AV25" s="44">
        <f t="shared" si="16"/>
        <v>0</v>
      </c>
      <c r="AW25" s="44">
        <f t="shared" si="16"/>
        <v>0</v>
      </c>
      <c r="AX25" s="44">
        <f t="shared" si="16"/>
        <v>0</v>
      </c>
      <c r="AY25" s="44">
        <f t="shared" si="16"/>
        <v>0</v>
      </c>
      <c r="AZ25" s="44">
        <f t="shared" si="16"/>
        <v>0</v>
      </c>
      <c r="BA25" s="44">
        <f t="shared" si="16"/>
        <v>0</v>
      </c>
      <c r="BB25" s="44">
        <f t="shared" si="16"/>
        <v>0</v>
      </c>
      <c r="BC25" s="44">
        <f t="shared" si="16"/>
        <v>0</v>
      </c>
      <c r="BD25" s="44">
        <f t="shared" si="16"/>
        <v>0</v>
      </c>
      <c r="BE25" s="44">
        <f t="shared" si="16"/>
        <v>0</v>
      </c>
      <c r="BF25" s="44">
        <f t="shared" si="16"/>
        <v>0</v>
      </c>
      <c r="BG25" s="44">
        <f t="shared" si="16"/>
        <v>0</v>
      </c>
      <c r="BH25" s="44">
        <f t="shared" si="16"/>
        <v>0</v>
      </c>
      <c r="BI25" s="44">
        <f t="shared" si="16"/>
        <v>0</v>
      </c>
      <c r="BJ25" s="44">
        <f t="shared" si="16"/>
        <v>0</v>
      </c>
      <c r="BK25" s="44">
        <f t="shared" si="16"/>
        <v>0</v>
      </c>
      <c r="BL25" s="44">
        <f t="shared" si="16"/>
        <v>0</v>
      </c>
      <c r="BM25" s="44">
        <f t="shared" si="16"/>
        <v>0</v>
      </c>
      <c r="BN25" s="44">
        <f t="shared" si="16"/>
        <v>0</v>
      </c>
      <c r="BO25" s="44">
        <f t="shared" si="16"/>
        <v>0</v>
      </c>
      <c r="BP25" s="44">
        <f t="shared" ref="BP25:CU25" si="17">SUMIFS(BP29:BP481,$A$29:$A$481,"1.3",$C$29:$C$481,"Г")+SUMIFS(BP29:BP481,$A$29:$A$481,"2.3",$C$29:$C$481,"Г")+SUMIFS(BP29:BP481,$A$29:$A$481,"3.3",$C$29:$C$481,"Г")+SUMIFS(BP29:BP481,$A$29:$A$481,"4.3",$C$29:$C$481,"Г")+SUMIFS(BP29:BP481,$A$29:$A$481,"5.3",$C$29:$C$481,"Г")+SUMIFS(BP29:BP481,$A$29:$A$481,"6.3",$C$29:$C$481,"Г")+SUMIFS(BP29:BP481,$A$29:$A$481,"7.3",$C$29:$C$481,"Г")</f>
        <v>0</v>
      </c>
      <c r="BQ25" s="44">
        <f t="shared" si="17"/>
        <v>0</v>
      </c>
      <c r="BR25" s="44">
        <f t="shared" si="17"/>
        <v>0</v>
      </c>
      <c r="BS25" s="44">
        <f t="shared" si="17"/>
        <v>0</v>
      </c>
      <c r="BT25" s="44">
        <f t="shared" si="17"/>
        <v>0</v>
      </c>
      <c r="BU25" s="44">
        <f t="shared" si="17"/>
        <v>0</v>
      </c>
      <c r="BV25" s="44">
        <f t="shared" si="17"/>
        <v>0</v>
      </c>
      <c r="BW25" s="44">
        <f t="shared" si="17"/>
        <v>0</v>
      </c>
      <c r="BX25" s="44">
        <f t="shared" si="17"/>
        <v>0</v>
      </c>
      <c r="BY25" s="44">
        <f t="shared" si="17"/>
        <v>0</v>
      </c>
      <c r="BZ25" s="44">
        <f t="shared" si="17"/>
        <v>0</v>
      </c>
      <c r="CA25" s="44">
        <f t="shared" si="17"/>
        <v>0</v>
      </c>
      <c r="CB25" s="44">
        <f t="shared" si="17"/>
        <v>0</v>
      </c>
      <c r="CC25" s="44">
        <f t="shared" si="17"/>
        <v>0</v>
      </c>
      <c r="CD25" s="44">
        <f t="shared" si="17"/>
        <v>0</v>
      </c>
      <c r="CE25" s="44">
        <f t="shared" si="17"/>
        <v>0</v>
      </c>
      <c r="CF25" s="44">
        <f t="shared" si="17"/>
        <v>0</v>
      </c>
      <c r="CG25" s="44">
        <f t="shared" si="17"/>
        <v>0</v>
      </c>
      <c r="CH25" s="44">
        <f t="shared" si="17"/>
        <v>0</v>
      </c>
      <c r="CI25" s="44">
        <f t="shared" si="17"/>
        <v>0</v>
      </c>
      <c r="CJ25" s="44">
        <f t="shared" si="17"/>
        <v>0</v>
      </c>
      <c r="CK25" s="44">
        <f t="shared" si="17"/>
        <v>0</v>
      </c>
      <c r="CL25" s="44">
        <f t="shared" si="17"/>
        <v>0</v>
      </c>
      <c r="CM25" s="44">
        <f t="shared" si="17"/>
        <v>0</v>
      </c>
      <c r="CN25" s="44">
        <f t="shared" si="17"/>
        <v>0</v>
      </c>
      <c r="CO25" s="44">
        <f t="shared" si="17"/>
        <v>0</v>
      </c>
      <c r="CP25" s="44">
        <f t="shared" si="17"/>
        <v>0</v>
      </c>
      <c r="CQ25" s="44">
        <f t="shared" si="17"/>
        <v>0</v>
      </c>
      <c r="CR25" s="44">
        <f t="shared" si="17"/>
        <v>0</v>
      </c>
      <c r="CS25" s="44">
        <f t="shared" si="17"/>
        <v>0</v>
      </c>
      <c r="CT25" s="44">
        <f t="shared" si="17"/>
        <v>0</v>
      </c>
      <c r="CU25" s="44">
        <f t="shared" si="17"/>
        <v>0</v>
      </c>
      <c r="CV25" s="44">
        <f t="shared" ref="CV25:EA25" si="18">SUMIFS(CV29:CV481,$A$29:$A$481,"1.3",$C$29:$C$481,"Г")+SUMIFS(CV29:CV481,$A$29:$A$481,"2.3",$C$29:$C$481,"Г")+SUMIFS(CV29:CV481,$A$29:$A$481,"3.3",$C$29:$C$481,"Г")+SUMIFS(CV29:CV481,$A$29:$A$481,"4.3",$C$29:$C$481,"Г")+SUMIFS(CV29:CV481,$A$29:$A$481,"5.3",$C$29:$C$481,"Г")+SUMIFS(CV29:CV481,$A$29:$A$481,"6.3",$C$29:$C$481,"Г")+SUMIFS(CV29:CV481,$A$29:$A$481,"7.3",$C$29:$C$481,"Г")</f>
        <v>0</v>
      </c>
      <c r="CW25" s="44">
        <f t="shared" si="18"/>
        <v>0</v>
      </c>
      <c r="CX25" s="44">
        <f t="shared" si="18"/>
        <v>0</v>
      </c>
      <c r="CY25" s="44">
        <f t="shared" si="18"/>
        <v>0</v>
      </c>
      <c r="CZ25" s="44">
        <f t="shared" si="18"/>
        <v>0</v>
      </c>
      <c r="DA25" s="44">
        <f t="shared" si="18"/>
        <v>0</v>
      </c>
      <c r="DB25" s="44">
        <f t="shared" si="18"/>
        <v>0</v>
      </c>
      <c r="DC25" s="44">
        <f t="shared" si="18"/>
        <v>0</v>
      </c>
      <c r="DD25" s="44">
        <f t="shared" si="18"/>
        <v>0</v>
      </c>
      <c r="DE25" s="44">
        <f t="shared" si="18"/>
        <v>0</v>
      </c>
      <c r="DF25" s="44">
        <f t="shared" si="18"/>
        <v>0</v>
      </c>
      <c r="DG25" s="44">
        <f t="shared" si="18"/>
        <v>0</v>
      </c>
      <c r="DH25" s="44">
        <f t="shared" si="18"/>
        <v>0</v>
      </c>
      <c r="DI25" s="44">
        <f t="shared" si="18"/>
        <v>0</v>
      </c>
      <c r="DJ25" s="44">
        <f t="shared" si="18"/>
        <v>0</v>
      </c>
      <c r="DK25" s="44">
        <f t="shared" si="18"/>
        <v>0</v>
      </c>
      <c r="DL25" s="44">
        <f t="shared" si="18"/>
        <v>0</v>
      </c>
      <c r="DM25" s="44">
        <f t="shared" si="18"/>
        <v>0</v>
      </c>
      <c r="DN25" s="44">
        <f t="shared" si="18"/>
        <v>0</v>
      </c>
      <c r="DO25" s="44">
        <f t="shared" si="18"/>
        <v>0</v>
      </c>
      <c r="DP25" s="44">
        <f t="shared" si="18"/>
        <v>0</v>
      </c>
      <c r="DQ25" s="44">
        <f t="shared" si="18"/>
        <v>0</v>
      </c>
      <c r="DR25" s="44">
        <f t="shared" si="18"/>
        <v>0</v>
      </c>
      <c r="DS25" s="44">
        <f t="shared" si="18"/>
        <v>0</v>
      </c>
      <c r="DT25" s="44">
        <f t="shared" si="18"/>
        <v>0</v>
      </c>
      <c r="DU25" s="44">
        <f t="shared" si="18"/>
        <v>0</v>
      </c>
      <c r="DV25" s="44">
        <f t="shared" si="18"/>
        <v>0</v>
      </c>
      <c r="DW25" s="44">
        <f t="shared" si="18"/>
        <v>0</v>
      </c>
      <c r="DX25" s="44">
        <f t="shared" si="18"/>
        <v>0</v>
      </c>
      <c r="DY25" s="44">
        <f t="shared" si="18"/>
        <v>0</v>
      </c>
      <c r="DZ25" s="44">
        <f t="shared" si="18"/>
        <v>0</v>
      </c>
      <c r="EA25" s="44">
        <f t="shared" si="18"/>
        <v>0</v>
      </c>
      <c r="EB25" s="44">
        <f t="shared" ref="EB25:EG25" si="19">SUMIFS(EB29:EB481,$A$29:$A$481,"1.3",$C$29:$C$481,"Г")+SUMIFS(EB29:EB481,$A$29:$A$481,"2.3",$C$29:$C$481,"Г")+SUMIFS(EB29:EB481,$A$29:$A$481,"3.3",$C$29:$C$481,"Г")+SUMIFS(EB29:EB481,$A$29:$A$481,"4.3",$C$29:$C$481,"Г")+SUMIFS(EB29:EB481,$A$29:$A$481,"5.3",$C$29:$C$481,"Г")+SUMIFS(EB29:EB481,$A$29:$A$481,"6.3",$C$29:$C$481,"Г")+SUMIFS(EB29:EB481,$A$29:$A$481,"7.3",$C$29:$C$481,"Г")</f>
        <v>0</v>
      </c>
      <c r="EC25" s="44">
        <f t="shared" si="19"/>
        <v>0</v>
      </c>
      <c r="ED25" s="44">
        <f t="shared" si="19"/>
        <v>0</v>
      </c>
      <c r="EE25" s="44">
        <f t="shared" si="19"/>
        <v>0</v>
      </c>
      <c r="EF25" s="44">
        <f t="shared" si="19"/>
        <v>0</v>
      </c>
      <c r="EG25" s="44">
        <f t="shared" si="19"/>
        <v>0</v>
      </c>
      <c r="EH25" s="45" t="s">
        <v>170</v>
      </c>
    </row>
    <row r="26" spans="1:138" ht="31.5">
      <c r="A26" s="1" t="s">
        <v>177</v>
      </c>
      <c r="B26" s="42" t="s">
        <v>178</v>
      </c>
      <c r="C26" s="43" t="s">
        <v>169</v>
      </c>
      <c r="D26" s="44">
        <f t="shared" ref="D26:AI26" si="20">SUMIFS(D29:D481,$A$29:$A$481,"1.4",$C$29:$C$481,"Г")+SUMIFS(D29:D481,$A$29:$A$481,"2.4",$C$29:$C$481,"Г")+SUMIFS(D29:D481,$A$29:$A$481,"3.4",$C$29:$C$481,"Г")+SUMIFS(D29:D481,$A$29:$A$481,"4.4",$C$29:$C$481,"Г")+SUMIFS(D29:D481,$A$29:$A$481,"5.4",$C$29:$C$481,"Г")+SUMIFS(D29:D481,$A$29:$A$481,"6.4",$C$29:$C$481,"Г")+SUMIFS(D29:D481,$A$29:$A$481,"7.4",$C$29:$C$481,"Г")</f>
        <v>0</v>
      </c>
      <c r="E26" s="44">
        <f t="shared" si="20"/>
        <v>0</v>
      </c>
      <c r="F26" s="44">
        <f t="shared" si="20"/>
        <v>0</v>
      </c>
      <c r="G26" s="44">
        <f t="shared" si="20"/>
        <v>0</v>
      </c>
      <c r="H26" s="44">
        <f t="shared" si="20"/>
        <v>0</v>
      </c>
      <c r="I26" s="44">
        <f t="shared" si="20"/>
        <v>0</v>
      </c>
      <c r="J26" s="44">
        <f t="shared" si="20"/>
        <v>0</v>
      </c>
      <c r="K26" s="44">
        <f t="shared" si="20"/>
        <v>0</v>
      </c>
      <c r="L26" s="44">
        <f t="shared" si="20"/>
        <v>0</v>
      </c>
      <c r="M26" s="44">
        <f t="shared" si="20"/>
        <v>0</v>
      </c>
      <c r="N26" s="44">
        <f t="shared" si="20"/>
        <v>0</v>
      </c>
      <c r="O26" s="44">
        <f t="shared" si="20"/>
        <v>0</v>
      </c>
      <c r="P26" s="44">
        <f t="shared" si="20"/>
        <v>0</v>
      </c>
      <c r="Q26" s="44">
        <f t="shared" si="20"/>
        <v>0</v>
      </c>
      <c r="R26" s="44">
        <f t="shared" si="20"/>
        <v>0</v>
      </c>
      <c r="S26" s="44">
        <f t="shared" si="20"/>
        <v>0</v>
      </c>
      <c r="T26" s="44">
        <f t="shared" si="20"/>
        <v>0</v>
      </c>
      <c r="U26" s="44">
        <f t="shared" si="20"/>
        <v>0</v>
      </c>
      <c r="V26" s="44">
        <f t="shared" si="20"/>
        <v>0</v>
      </c>
      <c r="W26" s="44">
        <f t="shared" si="20"/>
        <v>0</v>
      </c>
      <c r="X26" s="44">
        <f t="shared" si="20"/>
        <v>0</v>
      </c>
      <c r="Y26" s="44">
        <f t="shared" si="20"/>
        <v>0</v>
      </c>
      <c r="Z26" s="44">
        <f t="shared" si="20"/>
        <v>0</v>
      </c>
      <c r="AA26" s="44">
        <f t="shared" si="20"/>
        <v>0</v>
      </c>
      <c r="AB26" s="44">
        <f t="shared" si="20"/>
        <v>0</v>
      </c>
      <c r="AC26" s="44">
        <f t="shared" si="20"/>
        <v>0</v>
      </c>
      <c r="AD26" s="44">
        <f t="shared" si="20"/>
        <v>0</v>
      </c>
      <c r="AE26" s="44">
        <f t="shared" si="20"/>
        <v>0</v>
      </c>
      <c r="AF26" s="44">
        <f t="shared" si="20"/>
        <v>0</v>
      </c>
      <c r="AG26" s="44">
        <f t="shared" si="20"/>
        <v>0</v>
      </c>
      <c r="AH26" s="44">
        <f t="shared" si="20"/>
        <v>0</v>
      </c>
      <c r="AI26" s="44">
        <f t="shared" si="20"/>
        <v>0</v>
      </c>
      <c r="AJ26" s="44">
        <f t="shared" ref="AJ26:BO26" si="21">SUMIFS(AJ29:AJ481,$A$29:$A$481,"1.4",$C$29:$C$481,"Г")+SUMIFS(AJ29:AJ481,$A$29:$A$481,"2.4",$C$29:$C$481,"Г")+SUMIFS(AJ29:AJ481,$A$29:$A$481,"3.4",$C$29:$C$481,"Г")+SUMIFS(AJ29:AJ481,$A$29:$A$481,"4.4",$C$29:$C$481,"Г")+SUMIFS(AJ29:AJ481,$A$29:$A$481,"5.4",$C$29:$C$481,"Г")+SUMIFS(AJ29:AJ481,$A$29:$A$481,"6.4",$C$29:$C$481,"Г")+SUMIFS(AJ29:AJ481,$A$29:$A$481,"7.4",$C$29:$C$481,"Г")</f>
        <v>0</v>
      </c>
      <c r="AK26" s="44">
        <f t="shared" si="21"/>
        <v>0</v>
      </c>
      <c r="AL26" s="44">
        <f t="shared" si="21"/>
        <v>0</v>
      </c>
      <c r="AM26" s="44">
        <f t="shared" si="21"/>
        <v>0</v>
      </c>
      <c r="AN26" s="44">
        <f t="shared" si="21"/>
        <v>0</v>
      </c>
      <c r="AO26" s="44">
        <f t="shared" si="21"/>
        <v>0</v>
      </c>
      <c r="AP26" s="44">
        <f t="shared" si="21"/>
        <v>0</v>
      </c>
      <c r="AQ26" s="44">
        <f t="shared" si="21"/>
        <v>0</v>
      </c>
      <c r="AR26" s="44">
        <f t="shared" si="21"/>
        <v>0</v>
      </c>
      <c r="AS26" s="44">
        <f t="shared" si="21"/>
        <v>0</v>
      </c>
      <c r="AT26" s="44">
        <f t="shared" si="21"/>
        <v>0</v>
      </c>
      <c r="AU26" s="44">
        <f t="shared" si="21"/>
        <v>0</v>
      </c>
      <c r="AV26" s="44">
        <f t="shared" si="21"/>
        <v>0</v>
      </c>
      <c r="AW26" s="44">
        <f t="shared" si="21"/>
        <v>0</v>
      </c>
      <c r="AX26" s="44">
        <f t="shared" si="21"/>
        <v>0</v>
      </c>
      <c r="AY26" s="44">
        <f t="shared" si="21"/>
        <v>0</v>
      </c>
      <c r="AZ26" s="44">
        <f t="shared" si="21"/>
        <v>0</v>
      </c>
      <c r="BA26" s="44">
        <f t="shared" si="21"/>
        <v>0</v>
      </c>
      <c r="BB26" s="44">
        <f t="shared" si="21"/>
        <v>0</v>
      </c>
      <c r="BC26" s="44">
        <f t="shared" si="21"/>
        <v>0</v>
      </c>
      <c r="BD26" s="44">
        <f t="shared" si="21"/>
        <v>0</v>
      </c>
      <c r="BE26" s="44">
        <f t="shared" si="21"/>
        <v>0</v>
      </c>
      <c r="BF26" s="44">
        <f t="shared" si="21"/>
        <v>0</v>
      </c>
      <c r="BG26" s="44">
        <f t="shared" si="21"/>
        <v>0</v>
      </c>
      <c r="BH26" s="44">
        <f t="shared" si="21"/>
        <v>0</v>
      </c>
      <c r="BI26" s="44">
        <f t="shared" si="21"/>
        <v>0</v>
      </c>
      <c r="BJ26" s="44">
        <f t="shared" si="21"/>
        <v>0</v>
      </c>
      <c r="BK26" s="44">
        <f t="shared" si="21"/>
        <v>0</v>
      </c>
      <c r="BL26" s="44">
        <f t="shared" si="21"/>
        <v>0</v>
      </c>
      <c r="BM26" s="44">
        <f t="shared" si="21"/>
        <v>0</v>
      </c>
      <c r="BN26" s="44">
        <f t="shared" si="21"/>
        <v>0</v>
      </c>
      <c r="BO26" s="44">
        <f t="shared" si="21"/>
        <v>0</v>
      </c>
      <c r="BP26" s="44">
        <f t="shared" ref="BP26:CU26" si="22">SUMIFS(BP29:BP481,$A$29:$A$481,"1.4",$C$29:$C$481,"Г")+SUMIFS(BP29:BP481,$A$29:$A$481,"2.4",$C$29:$C$481,"Г")+SUMIFS(BP29:BP481,$A$29:$A$481,"3.4",$C$29:$C$481,"Г")+SUMIFS(BP29:BP481,$A$29:$A$481,"4.4",$C$29:$C$481,"Г")+SUMIFS(BP29:BP481,$A$29:$A$481,"5.4",$C$29:$C$481,"Г")+SUMIFS(BP29:BP481,$A$29:$A$481,"6.4",$C$29:$C$481,"Г")+SUMIFS(BP29:BP481,$A$29:$A$481,"7.4",$C$29:$C$481,"Г")</f>
        <v>0</v>
      </c>
      <c r="BQ26" s="44">
        <f t="shared" si="22"/>
        <v>0</v>
      </c>
      <c r="BR26" s="44">
        <f t="shared" si="22"/>
        <v>0</v>
      </c>
      <c r="BS26" s="44">
        <f t="shared" si="22"/>
        <v>0</v>
      </c>
      <c r="BT26" s="44">
        <f t="shared" si="22"/>
        <v>0</v>
      </c>
      <c r="BU26" s="44">
        <f t="shared" si="22"/>
        <v>0</v>
      </c>
      <c r="BV26" s="44">
        <f t="shared" si="22"/>
        <v>0</v>
      </c>
      <c r="BW26" s="44">
        <f t="shared" si="22"/>
        <v>0</v>
      </c>
      <c r="BX26" s="44">
        <f t="shared" si="22"/>
        <v>0</v>
      </c>
      <c r="BY26" s="44">
        <f t="shared" si="22"/>
        <v>0</v>
      </c>
      <c r="BZ26" s="44">
        <f t="shared" si="22"/>
        <v>0</v>
      </c>
      <c r="CA26" s="44">
        <f t="shared" si="22"/>
        <v>0</v>
      </c>
      <c r="CB26" s="44">
        <f t="shared" si="22"/>
        <v>0</v>
      </c>
      <c r="CC26" s="44">
        <f t="shared" si="22"/>
        <v>0</v>
      </c>
      <c r="CD26" s="44">
        <f t="shared" si="22"/>
        <v>0</v>
      </c>
      <c r="CE26" s="44">
        <f t="shared" si="22"/>
        <v>0</v>
      </c>
      <c r="CF26" s="44">
        <f t="shared" si="22"/>
        <v>0</v>
      </c>
      <c r="CG26" s="44">
        <f t="shared" si="22"/>
        <v>0</v>
      </c>
      <c r="CH26" s="44">
        <f t="shared" si="22"/>
        <v>0</v>
      </c>
      <c r="CI26" s="44">
        <f t="shared" si="22"/>
        <v>0</v>
      </c>
      <c r="CJ26" s="44">
        <f t="shared" si="22"/>
        <v>0</v>
      </c>
      <c r="CK26" s="44">
        <f t="shared" si="22"/>
        <v>0</v>
      </c>
      <c r="CL26" s="44">
        <f t="shared" si="22"/>
        <v>0</v>
      </c>
      <c r="CM26" s="44">
        <f t="shared" si="22"/>
        <v>0</v>
      </c>
      <c r="CN26" s="44">
        <f t="shared" si="22"/>
        <v>0</v>
      </c>
      <c r="CO26" s="44">
        <f t="shared" si="22"/>
        <v>0</v>
      </c>
      <c r="CP26" s="44">
        <f t="shared" si="22"/>
        <v>0</v>
      </c>
      <c r="CQ26" s="44">
        <f t="shared" si="22"/>
        <v>0</v>
      </c>
      <c r="CR26" s="44">
        <f t="shared" si="22"/>
        <v>0</v>
      </c>
      <c r="CS26" s="44">
        <f t="shared" si="22"/>
        <v>0</v>
      </c>
      <c r="CT26" s="44">
        <f t="shared" si="22"/>
        <v>0</v>
      </c>
      <c r="CU26" s="44">
        <f t="shared" si="22"/>
        <v>0</v>
      </c>
      <c r="CV26" s="44">
        <f t="shared" ref="CV26:EA26" si="23">SUMIFS(CV29:CV481,$A$29:$A$481,"1.4",$C$29:$C$481,"Г")+SUMIFS(CV29:CV481,$A$29:$A$481,"2.4",$C$29:$C$481,"Г")+SUMIFS(CV29:CV481,$A$29:$A$481,"3.4",$C$29:$C$481,"Г")+SUMIFS(CV29:CV481,$A$29:$A$481,"4.4",$C$29:$C$481,"Г")+SUMIFS(CV29:CV481,$A$29:$A$481,"5.4",$C$29:$C$481,"Г")+SUMIFS(CV29:CV481,$A$29:$A$481,"6.4",$C$29:$C$481,"Г")+SUMIFS(CV29:CV481,$A$29:$A$481,"7.4",$C$29:$C$481,"Г")</f>
        <v>0</v>
      </c>
      <c r="CW26" s="44">
        <f t="shared" si="23"/>
        <v>0</v>
      </c>
      <c r="CX26" s="44">
        <f t="shared" si="23"/>
        <v>0</v>
      </c>
      <c r="CY26" s="44">
        <f t="shared" si="23"/>
        <v>0</v>
      </c>
      <c r="CZ26" s="44">
        <f t="shared" si="23"/>
        <v>0</v>
      </c>
      <c r="DA26" s="44">
        <f t="shared" si="23"/>
        <v>0</v>
      </c>
      <c r="DB26" s="44">
        <f t="shared" si="23"/>
        <v>0</v>
      </c>
      <c r="DC26" s="44">
        <f t="shared" si="23"/>
        <v>0</v>
      </c>
      <c r="DD26" s="44">
        <f t="shared" si="23"/>
        <v>0</v>
      </c>
      <c r="DE26" s="44">
        <f t="shared" si="23"/>
        <v>0</v>
      </c>
      <c r="DF26" s="44">
        <f t="shared" si="23"/>
        <v>0</v>
      </c>
      <c r="DG26" s="44">
        <f t="shared" si="23"/>
        <v>0</v>
      </c>
      <c r="DH26" s="44">
        <f t="shared" si="23"/>
        <v>0</v>
      </c>
      <c r="DI26" s="44">
        <f t="shared" si="23"/>
        <v>0</v>
      </c>
      <c r="DJ26" s="44">
        <f t="shared" si="23"/>
        <v>0</v>
      </c>
      <c r="DK26" s="44">
        <f t="shared" si="23"/>
        <v>0</v>
      </c>
      <c r="DL26" s="44">
        <f t="shared" si="23"/>
        <v>0</v>
      </c>
      <c r="DM26" s="44">
        <f t="shared" si="23"/>
        <v>0</v>
      </c>
      <c r="DN26" s="44">
        <f t="shared" si="23"/>
        <v>0</v>
      </c>
      <c r="DO26" s="44">
        <f t="shared" si="23"/>
        <v>0</v>
      </c>
      <c r="DP26" s="44">
        <f t="shared" si="23"/>
        <v>0</v>
      </c>
      <c r="DQ26" s="44">
        <f t="shared" si="23"/>
        <v>0</v>
      </c>
      <c r="DR26" s="44">
        <f t="shared" si="23"/>
        <v>0</v>
      </c>
      <c r="DS26" s="44">
        <f t="shared" si="23"/>
        <v>0</v>
      </c>
      <c r="DT26" s="44">
        <f t="shared" si="23"/>
        <v>0</v>
      </c>
      <c r="DU26" s="44">
        <f t="shared" si="23"/>
        <v>0</v>
      </c>
      <c r="DV26" s="44">
        <f t="shared" si="23"/>
        <v>0</v>
      </c>
      <c r="DW26" s="44">
        <f t="shared" si="23"/>
        <v>0</v>
      </c>
      <c r="DX26" s="44">
        <f t="shared" si="23"/>
        <v>0</v>
      </c>
      <c r="DY26" s="44">
        <f t="shared" si="23"/>
        <v>0</v>
      </c>
      <c r="DZ26" s="44">
        <f t="shared" si="23"/>
        <v>0</v>
      </c>
      <c r="EA26" s="44">
        <f t="shared" si="23"/>
        <v>0</v>
      </c>
      <c r="EB26" s="44">
        <f t="shared" ref="EB26:EG26" si="24">SUMIFS(EB29:EB481,$A$29:$A$481,"1.4",$C$29:$C$481,"Г")+SUMIFS(EB29:EB481,$A$29:$A$481,"2.4",$C$29:$C$481,"Г")+SUMIFS(EB29:EB481,$A$29:$A$481,"3.4",$C$29:$C$481,"Г")+SUMIFS(EB29:EB481,$A$29:$A$481,"4.4",$C$29:$C$481,"Г")+SUMIFS(EB29:EB481,$A$29:$A$481,"5.4",$C$29:$C$481,"Г")+SUMIFS(EB29:EB481,$A$29:$A$481,"6.4",$C$29:$C$481,"Г")+SUMIFS(EB29:EB481,$A$29:$A$481,"7.4",$C$29:$C$481,"Г")</f>
        <v>0</v>
      </c>
      <c r="EC26" s="44">
        <f t="shared" si="24"/>
        <v>0</v>
      </c>
      <c r="ED26" s="44">
        <f t="shared" si="24"/>
        <v>0</v>
      </c>
      <c r="EE26" s="44">
        <f t="shared" si="24"/>
        <v>0</v>
      </c>
      <c r="EF26" s="44">
        <f t="shared" si="24"/>
        <v>0</v>
      </c>
      <c r="EG26" s="44">
        <f t="shared" si="24"/>
        <v>0</v>
      </c>
      <c r="EH26" s="45" t="s">
        <v>170</v>
      </c>
    </row>
    <row r="27" spans="1:138" ht="47.25">
      <c r="A27" s="1" t="s">
        <v>179</v>
      </c>
      <c r="B27" s="42" t="s">
        <v>180</v>
      </c>
      <c r="C27" s="43" t="s">
        <v>169</v>
      </c>
      <c r="D27" s="44">
        <f t="shared" ref="D27:AI27" si="25">SUMIFS(D29:D481,$A$29:$A$481,"1.5",$C$29:$C$481,"Г")+SUMIFS(D29:D481,$A$29:$A$481,"2.5",$C$29:$C$481,"Г")+SUMIFS(D29:D481,$A$29:$A$481,"3.5",$C$29:$C$481,"Г")+SUMIFS(D29:D481,$A$29:$A$481,"4.5",$C$29:$C$481,"Г")+SUMIFS(D29:D481,$A$29:$A$481,"5.5",$C$29:$C$481,"Г")+SUMIFS(D29:D481,$A$29:$A$481,"6.5",$C$29:$C$481,"Г")+SUMIFS(D29:D481,$A$29:$A$481,"7.5",$C$29:$C$481,"Г")</f>
        <v>0</v>
      </c>
      <c r="E27" s="44">
        <f t="shared" si="25"/>
        <v>0</v>
      </c>
      <c r="F27" s="44">
        <f t="shared" si="25"/>
        <v>0</v>
      </c>
      <c r="G27" s="44">
        <f t="shared" si="25"/>
        <v>0</v>
      </c>
      <c r="H27" s="44">
        <f t="shared" si="25"/>
        <v>0</v>
      </c>
      <c r="I27" s="44">
        <f t="shared" si="25"/>
        <v>0</v>
      </c>
      <c r="J27" s="44">
        <f t="shared" si="25"/>
        <v>0</v>
      </c>
      <c r="K27" s="44">
        <f t="shared" si="25"/>
        <v>0</v>
      </c>
      <c r="L27" s="44">
        <f t="shared" si="25"/>
        <v>0</v>
      </c>
      <c r="M27" s="44">
        <f t="shared" si="25"/>
        <v>0</v>
      </c>
      <c r="N27" s="44">
        <f t="shared" si="25"/>
        <v>0</v>
      </c>
      <c r="O27" s="44">
        <f t="shared" si="25"/>
        <v>0</v>
      </c>
      <c r="P27" s="44">
        <f t="shared" si="25"/>
        <v>0</v>
      </c>
      <c r="Q27" s="44">
        <f t="shared" si="25"/>
        <v>0</v>
      </c>
      <c r="R27" s="44">
        <f t="shared" si="25"/>
        <v>0</v>
      </c>
      <c r="S27" s="44">
        <f t="shared" si="25"/>
        <v>0</v>
      </c>
      <c r="T27" s="44">
        <f t="shared" si="25"/>
        <v>0</v>
      </c>
      <c r="U27" s="44">
        <f t="shared" si="25"/>
        <v>0</v>
      </c>
      <c r="V27" s="44">
        <f t="shared" si="25"/>
        <v>0</v>
      </c>
      <c r="W27" s="44">
        <f t="shared" si="25"/>
        <v>0</v>
      </c>
      <c r="X27" s="44">
        <f t="shared" si="25"/>
        <v>0</v>
      </c>
      <c r="Y27" s="44">
        <f t="shared" si="25"/>
        <v>0</v>
      </c>
      <c r="Z27" s="44">
        <f t="shared" si="25"/>
        <v>0</v>
      </c>
      <c r="AA27" s="44">
        <f t="shared" si="25"/>
        <v>0</v>
      </c>
      <c r="AB27" s="44">
        <f t="shared" si="25"/>
        <v>0</v>
      </c>
      <c r="AC27" s="44">
        <f t="shared" si="25"/>
        <v>0</v>
      </c>
      <c r="AD27" s="44">
        <f t="shared" si="25"/>
        <v>0</v>
      </c>
      <c r="AE27" s="44">
        <f t="shared" si="25"/>
        <v>0</v>
      </c>
      <c r="AF27" s="44">
        <f t="shared" si="25"/>
        <v>0</v>
      </c>
      <c r="AG27" s="44">
        <f t="shared" si="25"/>
        <v>0</v>
      </c>
      <c r="AH27" s="44">
        <f t="shared" si="25"/>
        <v>0</v>
      </c>
      <c r="AI27" s="44">
        <f t="shared" si="25"/>
        <v>0</v>
      </c>
      <c r="AJ27" s="44">
        <f t="shared" ref="AJ27:BO27" si="26">SUMIFS(AJ29:AJ481,$A$29:$A$481,"1.5",$C$29:$C$481,"Г")+SUMIFS(AJ29:AJ481,$A$29:$A$481,"2.5",$C$29:$C$481,"Г")+SUMIFS(AJ29:AJ481,$A$29:$A$481,"3.5",$C$29:$C$481,"Г")+SUMIFS(AJ29:AJ481,$A$29:$A$481,"4.5",$C$29:$C$481,"Г")+SUMIFS(AJ29:AJ481,$A$29:$A$481,"5.5",$C$29:$C$481,"Г")+SUMIFS(AJ29:AJ481,$A$29:$A$481,"6.5",$C$29:$C$481,"Г")+SUMIFS(AJ29:AJ481,$A$29:$A$481,"7.5",$C$29:$C$481,"Г")</f>
        <v>0</v>
      </c>
      <c r="AK27" s="44">
        <f t="shared" si="26"/>
        <v>0</v>
      </c>
      <c r="AL27" s="44">
        <f t="shared" si="26"/>
        <v>0</v>
      </c>
      <c r="AM27" s="44">
        <f t="shared" si="26"/>
        <v>0</v>
      </c>
      <c r="AN27" s="44">
        <f t="shared" si="26"/>
        <v>0</v>
      </c>
      <c r="AO27" s="44">
        <f t="shared" si="26"/>
        <v>0</v>
      </c>
      <c r="AP27" s="44">
        <f t="shared" si="26"/>
        <v>0</v>
      </c>
      <c r="AQ27" s="44">
        <f t="shared" si="26"/>
        <v>0</v>
      </c>
      <c r="AR27" s="44">
        <f t="shared" si="26"/>
        <v>0</v>
      </c>
      <c r="AS27" s="44">
        <f t="shared" si="26"/>
        <v>0</v>
      </c>
      <c r="AT27" s="44">
        <f t="shared" si="26"/>
        <v>0</v>
      </c>
      <c r="AU27" s="44">
        <f t="shared" si="26"/>
        <v>0</v>
      </c>
      <c r="AV27" s="44">
        <f t="shared" si="26"/>
        <v>0</v>
      </c>
      <c r="AW27" s="44">
        <f t="shared" si="26"/>
        <v>0</v>
      </c>
      <c r="AX27" s="44">
        <f t="shared" si="26"/>
        <v>0</v>
      </c>
      <c r="AY27" s="44">
        <f t="shared" si="26"/>
        <v>0</v>
      </c>
      <c r="AZ27" s="44">
        <f t="shared" si="26"/>
        <v>0</v>
      </c>
      <c r="BA27" s="44">
        <f t="shared" si="26"/>
        <v>0</v>
      </c>
      <c r="BB27" s="44">
        <f t="shared" si="26"/>
        <v>0</v>
      </c>
      <c r="BC27" s="44">
        <f t="shared" si="26"/>
        <v>0</v>
      </c>
      <c r="BD27" s="44">
        <f t="shared" si="26"/>
        <v>0</v>
      </c>
      <c r="BE27" s="44">
        <f t="shared" si="26"/>
        <v>0</v>
      </c>
      <c r="BF27" s="44">
        <f t="shared" si="26"/>
        <v>0</v>
      </c>
      <c r="BG27" s="44">
        <f t="shared" si="26"/>
        <v>0</v>
      </c>
      <c r="BH27" s="44">
        <f t="shared" si="26"/>
        <v>0</v>
      </c>
      <c r="BI27" s="44">
        <f t="shared" si="26"/>
        <v>0</v>
      </c>
      <c r="BJ27" s="44">
        <f t="shared" si="26"/>
        <v>0</v>
      </c>
      <c r="BK27" s="44">
        <f t="shared" si="26"/>
        <v>0</v>
      </c>
      <c r="BL27" s="44">
        <f t="shared" si="26"/>
        <v>0</v>
      </c>
      <c r="BM27" s="44">
        <f t="shared" si="26"/>
        <v>0</v>
      </c>
      <c r="BN27" s="44">
        <f t="shared" si="26"/>
        <v>0</v>
      </c>
      <c r="BO27" s="44">
        <f t="shared" si="26"/>
        <v>0</v>
      </c>
      <c r="BP27" s="44">
        <f t="shared" ref="BP27:CU27" si="27">SUMIFS(BP29:BP481,$A$29:$A$481,"1.5",$C$29:$C$481,"Г")+SUMIFS(BP29:BP481,$A$29:$A$481,"2.5",$C$29:$C$481,"Г")+SUMIFS(BP29:BP481,$A$29:$A$481,"3.5",$C$29:$C$481,"Г")+SUMIFS(BP29:BP481,$A$29:$A$481,"4.5",$C$29:$C$481,"Г")+SUMIFS(BP29:BP481,$A$29:$A$481,"5.5",$C$29:$C$481,"Г")+SUMIFS(BP29:BP481,$A$29:$A$481,"6.5",$C$29:$C$481,"Г")+SUMIFS(BP29:BP481,$A$29:$A$481,"7.5",$C$29:$C$481,"Г")</f>
        <v>0</v>
      </c>
      <c r="BQ27" s="44">
        <f t="shared" si="27"/>
        <v>0</v>
      </c>
      <c r="BR27" s="44">
        <f t="shared" si="27"/>
        <v>0</v>
      </c>
      <c r="BS27" s="44">
        <f t="shared" si="27"/>
        <v>0</v>
      </c>
      <c r="BT27" s="44">
        <f t="shared" si="27"/>
        <v>0</v>
      </c>
      <c r="BU27" s="44">
        <f t="shared" si="27"/>
        <v>0</v>
      </c>
      <c r="BV27" s="44">
        <f t="shared" si="27"/>
        <v>0</v>
      </c>
      <c r="BW27" s="44">
        <f t="shared" si="27"/>
        <v>0</v>
      </c>
      <c r="BX27" s="44">
        <f t="shared" si="27"/>
        <v>0</v>
      </c>
      <c r="BY27" s="44">
        <f t="shared" si="27"/>
        <v>0</v>
      </c>
      <c r="BZ27" s="44">
        <f t="shared" si="27"/>
        <v>0</v>
      </c>
      <c r="CA27" s="44">
        <f t="shared" si="27"/>
        <v>0</v>
      </c>
      <c r="CB27" s="44">
        <f t="shared" si="27"/>
        <v>0</v>
      </c>
      <c r="CC27" s="44">
        <f t="shared" si="27"/>
        <v>0</v>
      </c>
      <c r="CD27" s="44">
        <f t="shared" si="27"/>
        <v>0</v>
      </c>
      <c r="CE27" s="44">
        <f t="shared" si="27"/>
        <v>0</v>
      </c>
      <c r="CF27" s="44">
        <f t="shared" si="27"/>
        <v>0</v>
      </c>
      <c r="CG27" s="44">
        <f t="shared" si="27"/>
        <v>0</v>
      </c>
      <c r="CH27" s="44">
        <f t="shared" si="27"/>
        <v>0</v>
      </c>
      <c r="CI27" s="44">
        <f t="shared" si="27"/>
        <v>0</v>
      </c>
      <c r="CJ27" s="44">
        <f t="shared" si="27"/>
        <v>0</v>
      </c>
      <c r="CK27" s="44">
        <f t="shared" si="27"/>
        <v>0</v>
      </c>
      <c r="CL27" s="44">
        <f t="shared" si="27"/>
        <v>0</v>
      </c>
      <c r="CM27" s="44">
        <f t="shared" si="27"/>
        <v>0</v>
      </c>
      <c r="CN27" s="44">
        <f t="shared" si="27"/>
        <v>0</v>
      </c>
      <c r="CO27" s="44">
        <f t="shared" si="27"/>
        <v>0</v>
      </c>
      <c r="CP27" s="44">
        <f t="shared" si="27"/>
        <v>0</v>
      </c>
      <c r="CQ27" s="44">
        <f t="shared" si="27"/>
        <v>0</v>
      </c>
      <c r="CR27" s="44">
        <f t="shared" si="27"/>
        <v>0</v>
      </c>
      <c r="CS27" s="44">
        <f t="shared" si="27"/>
        <v>0</v>
      </c>
      <c r="CT27" s="44">
        <f t="shared" si="27"/>
        <v>0</v>
      </c>
      <c r="CU27" s="44">
        <f t="shared" si="27"/>
        <v>0</v>
      </c>
      <c r="CV27" s="44">
        <f t="shared" ref="CV27:EA27" si="28">SUMIFS(CV29:CV481,$A$29:$A$481,"1.5",$C$29:$C$481,"Г")+SUMIFS(CV29:CV481,$A$29:$A$481,"2.5",$C$29:$C$481,"Г")+SUMIFS(CV29:CV481,$A$29:$A$481,"3.5",$C$29:$C$481,"Г")+SUMIFS(CV29:CV481,$A$29:$A$481,"4.5",$C$29:$C$481,"Г")+SUMIFS(CV29:CV481,$A$29:$A$481,"5.5",$C$29:$C$481,"Г")+SUMIFS(CV29:CV481,$A$29:$A$481,"6.5",$C$29:$C$481,"Г")+SUMIFS(CV29:CV481,$A$29:$A$481,"7.5",$C$29:$C$481,"Г")</f>
        <v>0</v>
      </c>
      <c r="CW27" s="44">
        <f t="shared" si="28"/>
        <v>0</v>
      </c>
      <c r="CX27" s="44">
        <f t="shared" si="28"/>
        <v>0</v>
      </c>
      <c r="CY27" s="44">
        <f t="shared" si="28"/>
        <v>0</v>
      </c>
      <c r="CZ27" s="44">
        <f t="shared" si="28"/>
        <v>0</v>
      </c>
      <c r="DA27" s="44">
        <f t="shared" si="28"/>
        <v>0</v>
      </c>
      <c r="DB27" s="44">
        <f t="shared" si="28"/>
        <v>0</v>
      </c>
      <c r="DC27" s="44">
        <f t="shared" si="28"/>
        <v>0</v>
      </c>
      <c r="DD27" s="44">
        <f t="shared" si="28"/>
        <v>0</v>
      </c>
      <c r="DE27" s="44">
        <f t="shared" si="28"/>
        <v>0</v>
      </c>
      <c r="DF27" s="44">
        <f t="shared" si="28"/>
        <v>0</v>
      </c>
      <c r="DG27" s="44">
        <f t="shared" si="28"/>
        <v>0</v>
      </c>
      <c r="DH27" s="44">
        <f t="shared" si="28"/>
        <v>0</v>
      </c>
      <c r="DI27" s="44">
        <f t="shared" si="28"/>
        <v>0</v>
      </c>
      <c r="DJ27" s="44">
        <f t="shared" si="28"/>
        <v>0</v>
      </c>
      <c r="DK27" s="44">
        <f t="shared" si="28"/>
        <v>0</v>
      </c>
      <c r="DL27" s="44">
        <f t="shared" si="28"/>
        <v>0</v>
      </c>
      <c r="DM27" s="44">
        <f t="shared" si="28"/>
        <v>0</v>
      </c>
      <c r="DN27" s="44">
        <f t="shared" si="28"/>
        <v>0</v>
      </c>
      <c r="DO27" s="44">
        <f t="shared" si="28"/>
        <v>0</v>
      </c>
      <c r="DP27" s="44">
        <f t="shared" si="28"/>
        <v>0</v>
      </c>
      <c r="DQ27" s="44">
        <f t="shared" si="28"/>
        <v>0</v>
      </c>
      <c r="DR27" s="44">
        <f t="shared" si="28"/>
        <v>0</v>
      </c>
      <c r="DS27" s="44">
        <f t="shared" si="28"/>
        <v>0</v>
      </c>
      <c r="DT27" s="44">
        <f t="shared" si="28"/>
        <v>0</v>
      </c>
      <c r="DU27" s="44">
        <f t="shared" si="28"/>
        <v>0</v>
      </c>
      <c r="DV27" s="44">
        <f t="shared" si="28"/>
        <v>0</v>
      </c>
      <c r="DW27" s="44">
        <f t="shared" si="28"/>
        <v>0</v>
      </c>
      <c r="DX27" s="44">
        <f t="shared" si="28"/>
        <v>0</v>
      </c>
      <c r="DY27" s="44">
        <f t="shared" si="28"/>
        <v>0</v>
      </c>
      <c r="DZ27" s="44">
        <f t="shared" si="28"/>
        <v>0</v>
      </c>
      <c r="EA27" s="44">
        <f t="shared" si="28"/>
        <v>0</v>
      </c>
      <c r="EB27" s="44">
        <f t="shared" ref="EB27:EG27" si="29">SUMIFS(EB29:EB481,$A$29:$A$481,"1.5",$C$29:$C$481,"Г")+SUMIFS(EB29:EB481,$A$29:$A$481,"2.5",$C$29:$C$481,"Г")+SUMIFS(EB29:EB481,$A$29:$A$481,"3.5",$C$29:$C$481,"Г")+SUMIFS(EB29:EB481,$A$29:$A$481,"4.5",$C$29:$C$481,"Г")+SUMIFS(EB29:EB481,$A$29:$A$481,"5.5",$C$29:$C$481,"Г")+SUMIFS(EB29:EB481,$A$29:$A$481,"6.5",$C$29:$C$481,"Г")+SUMIFS(EB29:EB481,$A$29:$A$481,"7.5",$C$29:$C$481,"Г")</f>
        <v>0</v>
      </c>
      <c r="EC27" s="44">
        <f t="shared" si="29"/>
        <v>0</v>
      </c>
      <c r="ED27" s="44">
        <f t="shared" si="29"/>
        <v>0</v>
      </c>
      <c r="EE27" s="44">
        <f t="shared" si="29"/>
        <v>0</v>
      </c>
      <c r="EF27" s="44">
        <f t="shared" si="29"/>
        <v>0</v>
      </c>
      <c r="EG27" s="44">
        <f t="shared" si="29"/>
        <v>0</v>
      </c>
      <c r="EH27" s="45" t="s">
        <v>170</v>
      </c>
    </row>
    <row r="28" spans="1:138">
      <c r="A28" s="1" t="s">
        <v>181</v>
      </c>
      <c r="B28" s="42" t="s">
        <v>182</v>
      </c>
      <c r="C28" s="43" t="s">
        <v>169</v>
      </c>
      <c r="D28" s="44">
        <f t="shared" ref="D28:AI28" si="30">SUMIFS(D29:D481,$A$29:$A$481,"1.6",$C$29:$C$481,"Г")+SUMIFS(D29:D481,$A$29:$A$481,"2.6",$C$29:$C$481,"Г")+SUMIFS(D29:D481,$A$29:$A$481,"3.6",$C$29:$C$481,"Г")+SUMIFS(D29:D481,$A$29:$A$481,"4.6",$C$29:$C$481,"Г")+SUMIFS(D29:D481,$A$29:$A$481,"5.6",$C$29:$C$481,"Г")+SUMIFS(D29:D481,$A$29:$A$481,"6.6",$C$29:$C$481,"Г")+SUMIFS(D29:D481,$A$29:$A$481,"7.6",$C$29:$C$481,"Г")</f>
        <v>0</v>
      </c>
      <c r="E28" s="44">
        <f t="shared" si="30"/>
        <v>0</v>
      </c>
      <c r="F28" s="44">
        <f t="shared" si="30"/>
        <v>0</v>
      </c>
      <c r="G28" s="44">
        <f t="shared" si="30"/>
        <v>0</v>
      </c>
      <c r="H28" s="44">
        <f t="shared" si="30"/>
        <v>0</v>
      </c>
      <c r="I28" s="44">
        <f t="shared" si="30"/>
        <v>0</v>
      </c>
      <c r="J28" s="44">
        <f t="shared" si="30"/>
        <v>0</v>
      </c>
      <c r="K28" s="44">
        <f t="shared" si="30"/>
        <v>0</v>
      </c>
      <c r="L28" s="44">
        <f t="shared" si="30"/>
        <v>0</v>
      </c>
      <c r="M28" s="44">
        <f t="shared" si="30"/>
        <v>0</v>
      </c>
      <c r="N28" s="44">
        <f t="shared" si="30"/>
        <v>0</v>
      </c>
      <c r="O28" s="44">
        <f t="shared" si="30"/>
        <v>0</v>
      </c>
      <c r="P28" s="44">
        <f t="shared" si="30"/>
        <v>0</v>
      </c>
      <c r="Q28" s="44">
        <f t="shared" si="30"/>
        <v>0</v>
      </c>
      <c r="R28" s="44">
        <f t="shared" si="30"/>
        <v>0</v>
      </c>
      <c r="S28" s="44">
        <f t="shared" si="30"/>
        <v>0</v>
      </c>
      <c r="T28" s="44">
        <f t="shared" si="30"/>
        <v>0</v>
      </c>
      <c r="U28" s="44">
        <f t="shared" si="30"/>
        <v>0</v>
      </c>
      <c r="V28" s="44">
        <f t="shared" si="30"/>
        <v>0</v>
      </c>
      <c r="W28" s="44">
        <f t="shared" si="30"/>
        <v>0</v>
      </c>
      <c r="X28" s="44">
        <f t="shared" si="30"/>
        <v>0</v>
      </c>
      <c r="Y28" s="44">
        <f t="shared" si="30"/>
        <v>0</v>
      </c>
      <c r="Z28" s="44">
        <f t="shared" si="30"/>
        <v>0</v>
      </c>
      <c r="AA28" s="44">
        <f t="shared" si="30"/>
        <v>0</v>
      </c>
      <c r="AB28" s="44">
        <f t="shared" si="30"/>
        <v>0</v>
      </c>
      <c r="AC28" s="44">
        <f t="shared" si="30"/>
        <v>0</v>
      </c>
      <c r="AD28" s="44">
        <f t="shared" si="30"/>
        <v>0</v>
      </c>
      <c r="AE28" s="44">
        <f t="shared" si="30"/>
        <v>0</v>
      </c>
      <c r="AF28" s="44">
        <f t="shared" si="30"/>
        <v>0</v>
      </c>
      <c r="AG28" s="44">
        <f t="shared" si="30"/>
        <v>0</v>
      </c>
      <c r="AH28" s="44">
        <f t="shared" si="30"/>
        <v>0</v>
      </c>
      <c r="AI28" s="44">
        <f t="shared" si="30"/>
        <v>0</v>
      </c>
      <c r="AJ28" s="44">
        <f t="shared" ref="AJ28:BO28" si="31">SUMIFS(AJ29:AJ481,$A$29:$A$481,"1.6",$C$29:$C$481,"Г")+SUMIFS(AJ29:AJ481,$A$29:$A$481,"2.6",$C$29:$C$481,"Г")+SUMIFS(AJ29:AJ481,$A$29:$A$481,"3.6",$C$29:$C$481,"Г")+SUMIFS(AJ29:AJ481,$A$29:$A$481,"4.6",$C$29:$C$481,"Г")+SUMIFS(AJ29:AJ481,$A$29:$A$481,"5.6",$C$29:$C$481,"Г")+SUMIFS(AJ29:AJ481,$A$29:$A$481,"6.6",$C$29:$C$481,"Г")+SUMIFS(AJ29:AJ481,$A$29:$A$481,"7.6",$C$29:$C$481,"Г")</f>
        <v>0</v>
      </c>
      <c r="AK28" s="44">
        <f t="shared" si="31"/>
        <v>0</v>
      </c>
      <c r="AL28" s="44">
        <f t="shared" si="31"/>
        <v>0</v>
      </c>
      <c r="AM28" s="44">
        <f t="shared" si="31"/>
        <v>0</v>
      </c>
      <c r="AN28" s="44">
        <f t="shared" si="31"/>
        <v>0</v>
      </c>
      <c r="AO28" s="44">
        <f t="shared" si="31"/>
        <v>0</v>
      </c>
      <c r="AP28" s="44">
        <f t="shared" si="31"/>
        <v>0</v>
      </c>
      <c r="AQ28" s="44">
        <f t="shared" si="31"/>
        <v>0</v>
      </c>
      <c r="AR28" s="44">
        <f t="shared" si="31"/>
        <v>0</v>
      </c>
      <c r="AS28" s="44">
        <f t="shared" si="31"/>
        <v>0</v>
      </c>
      <c r="AT28" s="44">
        <f t="shared" si="31"/>
        <v>0</v>
      </c>
      <c r="AU28" s="44">
        <f t="shared" si="31"/>
        <v>0</v>
      </c>
      <c r="AV28" s="44">
        <f t="shared" si="31"/>
        <v>0</v>
      </c>
      <c r="AW28" s="44">
        <f t="shared" si="31"/>
        <v>0</v>
      </c>
      <c r="AX28" s="44">
        <f t="shared" si="31"/>
        <v>0</v>
      </c>
      <c r="AY28" s="44">
        <f t="shared" si="31"/>
        <v>0</v>
      </c>
      <c r="AZ28" s="44">
        <f t="shared" si="31"/>
        <v>0</v>
      </c>
      <c r="BA28" s="44">
        <f t="shared" si="31"/>
        <v>0</v>
      </c>
      <c r="BB28" s="44">
        <f t="shared" si="31"/>
        <v>0</v>
      </c>
      <c r="BC28" s="44">
        <f t="shared" si="31"/>
        <v>0</v>
      </c>
      <c r="BD28" s="44">
        <f t="shared" si="31"/>
        <v>0</v>
      </c>
      <c r="BE28" s="44">
        <f t="shared" si="31"/>
        <v>0</v>
      </c>
      <c r="BF28" s="44">
        <f t="shared" si="31"/>
        <v>0</v>
      </c>
      <c r="BG28" s="44">
        <f t="shared" si="31"/>
        <v>0</v>
      </c>
      <c r="BH28" s="44">
        <f t="shared" si="31"/>
        <v>0</v>
      </c>
      <c r="BI28" s="44">
        <f t="shared" si="31"/>
        <v>0</v>
      </c>
      <c r="BJ28" s="44">
        <f t="shared" si="31"/>
        <v>0</v>
      </c>
      <c r="BK28" s="44">
        <f t="shared" si="31"/>
        <v>0</v>
      </c>
      <c r="BL28" s="44">
        <f t="shared" si="31"/>
        <v>0</v>
      </c>
      <c r="BM28" s="44">
        <f t="shared" si="31"/>
        <v>0</v>
      </c>
      <c r="BN28" s="44">
        <f t="shared" si="31"/>
        <v>0</v>
      </c>
      <c r="BO28" s="44">
        <f t="shared" si="31"/>
        <v>0</v>
      </c>
      <c r="BP28" s="44">
        <f t="shared" ref="BP28:CU28" si="32">SUMIFS(BP29:BP481,$A$29:$A$481,"1.6",$C$29:$C$481,"Г")+SUMIFS(BP29:BP481,$A$29:$A$481,"2.6",$C$29:$C$481,"Г")+SUMIFS(BP29:BP481,$A$29:$A$481,"3.6",$C$29:$C$481,"Г")+SUMIFS(BP29:BP481,$A$29:$A$481,"4.6",$C$29:$C$481,"Г")+SUMIFS(BP29:BP481,$A$29:$A$481,"5.6",$C$29:$C$481,"Г")+SUMIFS(BP29:BP481,$A$29:$A$481,"6.6",$C$29:$C$481,"Г")+SUMIFS(BP29:BP481,$A$29:$A$481,"7.6",$C$29:$C$481,"Г")</f>
        <v>0</v>
      </c>
      <c r="BQ28" s="44">
        <f t="shared" si="32"/>
        <v>0</v>
      </c>
      <c r="BR28" s="44">
        <f t="shared" si="32"/>
        <v>0</v>
      </c>
      <c r="BS28" s="44">
        <f t="shared" si="32"/>
        <v>0</v>
      </c>
      <c r="BT28" s="44">
        <f t="shared" si="32"/>
        <v>0</v>
      </c>
      <c r="BU28" s="44">
        <f t="shared" si="32"/>
        <v>0</v>
      </c>
      <c r="BV28" s="44">
        <f t="shared" si="32"/>
        <v>0</v>
      </c>
      <c r="BW28" s="44">
        <f t="shared" si="32"/>
        <v>0</v>
      </c>
      <c r="BX28" s="44">
        <f t="shared" si="32"/>
        <v>0</v>
      </c>
      <c r="BY28" s="44">
        <f t="shared" si="32"/>
        <v>0</v>
      </c>
      <c r="BZ28" s="44">
        <f t="shared" si="32"/>
        <v>0</v>
      </c>
      <c r="CA28" s="44">
        <f t="shared" si="32"/>
        <v>0</v>
      </c>
      <c r="CB28" s="44">
        <f t="shared" si="32"/>
        <v>0</v>
      </c>
      <c r="CC28" s="44">
        <f t="shared" si="32"/>
        <v>0</v>
      </c>
      <c r="CD28" s="44">
        <f t="shared" si="32"/>
        <v>0</v>
      </c>
      <c r="CE28" s="44">
        <f t="shared" si="32"/>
        <v>0</v>
      </c>
      <c r="CF28" s="44">
        <f t="shared" si="32"/>
        <v>0</v>
      </c>
      <c r="CG28" s="44">
        <f t="shared" si="32"/>
        <v>0</v>
      </c>
      <c r="CH28" s="44">
        <f t="shared" si="32"/>
        <v>0</v>
      </c>
      <c r="CI28" s="44">
        <f t="shared" si="32"/>
        <v>0</v>
      </c>
      <c r="CJ28" s="44">
        <f t="shared" si="32"/>
        <v>0</v>
      </c>
      <c r="CK28" s="44">
        <f t="shared" si="32"/>
        <v>0</v>
      </c>
      <c r="CL28" s="44">
        <f t="shared" si="32"/>
        <v>0</v>
      </c>
      <c r="CM28" s="44">
        <f t="shared" si="32"/>
        <v>0</v>
      </c>
      <c r="CN28" s="44">
        <f t="shared" si="32"/>
        <v>0</v>
      </c>
      <c r="CO28" s="44">
        <f t="shared" si="32"/>
        <v>0</v>
      </c>
      <c r="CP28" s="44">
        <f t="shared" si="32"/>
        <v>0</v>
      </c>
      <c r="CQ28" s="44">
        <f t="shared" si="32"/>
        <v>0</v>
      </c>
      <c r="CR28" s="44">
        <f t="shared" si="32"/>
        <v>0</v>
      </c>
      <c r="CS28" s="44">
        <f t="shared" si="32"/>
        <v>0</v>
      </c>
      <c r="CT28" s="44">
        <f t="shared" si="32"/>
        <v>0</v>
      </c>
      <c r="CU28" s="44">
        <f t="shared" si="32"/>
        <v>0</v>
      </c>
      <c r="CV28" s="44">
        <f t="shared" ref="CV28:EA28" si="33">SUMIFS(CV29:CV481,$A$29:$A$481,"1.6",$C$29:$C$481,"Г")+SUMIFS(CV29:CV481,$A$29:$A$481,"2.6",$C$29:$C$481,"Г")+SUMIFS(CV29:CV481,$A$29:$A$481,"3.6",$C$29:$C$481,"Г")+SUMIFS(CV29:CV481,$A$29:$A$481,"4.6",$C$29:$C$481,"Г")+SUMIFS(CV29:CV481,$A$29:$A$481,"5.6",$C$29:$C$481,"Г")+SUMIFS(CV29:CV481,$A$29:$A$481,"6.6",$C$29:$C$481,"Г")+SUMIFS(CV29:CV481,$A$29:$A$481,"7.6",$C$29:$C$481,"Г")</f>
        <v>0</v>
      </c>
      <c r="CW28" s="44">
        <f t="shared" si="33"/>
        <v>0</v>
      </c>
      <c r="CX28" s="44">
        <f t="shared" si="33"/>
        <v>0</v>
      </c>
      <c r="CY28" s="44">
        <f t="shared" si="33"/>
        <v>0</v>
      </c>
      <c r="CZ28" s="44">
        <f t="shared" si="33"/>
        <v>0</v>
      </c>
      <c r="DA28" s="44">
        <f t="shared" si="33"/>
        <v>0</v>
      </c>
      <c r="DB28" s="44">
        <f t="shared" si="33"/>
        <v>0</v>
      </c>
      <c r="DC28" s="44">
        <f t="shared" si="33"/>
        <v>0</v>
      </c>
      <c r="DD28" s="44">
        <f t="shared" si="33"/>
        <v>0</v>
      </c>
      <c r="DE28" s="44">
        <f t="shared" si="33"/>
        <v>0</v>
      </c>
      <c r="DF28" s="44">
        <f t="shared" si="33"/>
        <v>0</v>
      </c>
      <c r="DG28" s="44">
        <f t="shared" si="33"/>
        <v>0</v>
      </c>
      <c r="DH28" s="44">
        <f t="shared" si="33"/>
        <v>0</v>
      </c>
      <c r="DI28" s="44">
        <f t="shared" si="33"/>
        <v>0</v>
      </c>
      <c r="DJ28" s="44">
        <f t="shared" si="33"/>
        <v>0</v>
      </c>
      <c r="DK28" s="44">
        <f t="shared" si="33"/>
        <v>0</v>
      </c>
      <c r="DL28" s="44">
        <f t="shared" si="33"/>
        <v>0</v>
      </c>
      <c r="DM28" s="44">
        <f t="shared" si="33"/>
        <v>0</v>
      </c>
      <c r="DN28" s="44">
        <f t="shared" si="33"/>
        <v>0</v>
      </c>
      <c r="DO28" s="44">
        <f t="shared" si="33"/>
        <v>0</v>
      </c>
      <c r="DP28" s="44">
        <f t="shared" si="33"/>
        <v>0</v>
      </c>
      <c r="DQ28" s="44">
        <f t="shared" si="33"/>
        <v>0</v>
      </c>
      <c r="DR28" s="44">
        <f t="shared" si="33"/>
        <v>0</v>
      </c>
      <c r="DS28" s="44">
        <f t="shared" si="33"/>
        <v>0</v>
      </c>
      <c r="DT28" s="44">
        <f t="shared" si="33"/>
        <v>0</v>
      </c>
      <c r="DU28" s="44">
        <f t="shared" si="33"/>
        <v>0</v>
      </c>
      <c r="DV28" s="44">
        <f t="shared" si="33"/>
        <v>0</v>
      </c>
      <c r="DW28" s="44">
        <f t="shared" si="33"/>
        <v>0</v>
      </c>
      <c r="DX28" s="44">
        <f t="shared" si="33"/>
        <v>0</v>
      </c>
      <c r="DY28" s="44">
        <f t="shared" si="33"/>
        <v>0</v>
      </c>
      <c r="DZ28" s="44">
        <f t="shared" si="33"/>
        <v>0</v>
      </c>
      <c r="EA28" s="44">
        <f t="shared" si="33"/>
        <v>0</v>
      </c>
      <c r="EB28" s="44">
        <f t="shared" ref="EB28:EG28" si="34">SUMIFS(EB29:EB481,$A$29:$A$481,"1.6",$C$29:$C$481,"Г")+SUMIFS(EB29:EB481,$A$29:$A$481,"2.6",$C$29:$C$481,"Г")+SUMIFS(EB29:EB481,$A$29:$A$481,"3.6",$C$29:$C$481,"Г")+SUMIFS(EB29:EB481,$A$29:$A$481,"4.6",$C$29:$C$481,"Г")+SUMIFS(EB29:EB481,$A$29:$A$481,"5.6",$C$29:$C$481,"Г")+SUMIFS(EB29:EB481,$A$29:$A$481,"6.6",$C$29:$C$481,"Г")+SUMIFS(EB29:EB481,$A$29:$A$481,"7.6",$C$29:$C$481,"Г")</f>
        <v>0</v>
      </c>
      <c r="EC28" s="44">
        <f t="shared" si="34"/>
        <v>0</v>
      </c>
      <c r="ED28" s="44">
        <f t="shared" si="34"/>
        <v>0</v>
      </c>
      <c r="EE28" s="44">
        <f t="shared" si="34"/>
        <v>0</v>
      </c>
      <c r="EF28" s="44">
        <f t="shared" si="34"/>
        <v>0</v>
      </c>
      <c r="EG28" s="44">
        <f t="shared" si="34"/>
        <v>0</v>
      </c>
      <c r="EH28" s="45" t="s">
        <v>170</v>
      </c>
    </row>
    <row r="29" spans="1:138" s="5" customFormat="1" ht="30" customHeight="1">
      <c r="A29" s="38" t="s">
        <v>33</v>
      </c>
      <c r="B29" s="46" t="s">
        <v>264</v>
      </c>
      <c r="C29" s="41" t="s">
        <v>169</v>
      </c>
      <c r="D29" s="3">
        <f>SUM(D30,D53,D80,D83,D84,D85)</f>
        <v>29.240424328409919</v>
      </c>
      <c r="E29" s="3">
        <f t="shared" ref="E29:AI29" si="35">SUM(E30,E53,E80,E83,E84,E85)</f>
        <v>0</v>
      </c>
      <c r="F29" s="3">
        <f t="shared" si="35"/>
        <v>0</v>
      </c>
      <c r="G29" s="3">
        <f t="shared" si="35"/>
        <v>0</v>
      </c>
      <c r="H29" s="3">
        <f t="shared" si="35"/>
        <v>0</v>
      </c>
      <c r="I29" s="3">
        <f t="shared" si="35"/>
        <v>0</v>
      </c>
      <c r="J29" s="3">
        <f t="shared" si="35"/>
        <v>0</v>
      </c>
      <c r="K29" s="3">
        <f t="shared" si="35"/>
        <v>0</v>
      </c>
      <c r="L29" s="3">
        <f t="shared" si="35"/>
        <v>0</v>
      </c>
      <c r="M29" s="3">
        <f t="shared" si="35"/>
        <v>0</v>
      </c>
      <c r="N29" s="3">
        <f t="shared" si="35"/>
        <v>0</v>
      </c>
      <c r="O29" s="3">
        <f t="shared" si="35"/>
        <v>0</v>
      </c>
      <c r="P29" s="3">
        <f t="shared" si="35"/>
        <v>0</v>
      </c>
      <c r="Q29" s="3">
        <f t="shared" si="35"/>
        <v>0</v>
      </c>
      <c r="R29" s="3">
        <f t="shared" si="35"/>
        <v>0</v>
      </c>
      <c r="S29" s="3">
        <f t="shared" si="35"/>
        <v>0</v>
      </c>
      <c r="T29" s="3">
        <f t="shared" si="35"/>
        <v>0</v>
      </c>
      <c r="U29" s="3">
        <f t="shared" si="35"/>
        <v>0</v>
      </c>
      <c r="V29" s="3">
        <f t="shared" si="35"/>
        <v>0</v>
      </c>
      <c r="W29" s="3">
        <f t="shared" si="35"/>
        <v>0</v>
      </c>
      <c r="X29" s="3">
        <f t="shared" si="35"/>
        <v>0</v>
      </c>
      <c r="Y29" s="3">
        <f t="shared" si="35"/>
        <v>0</v>
      </c>
      <c r="Z29" s="3">
        <f t="shared" si="35"/>
        <v>0</v>
      </c>
      <c r="AA29" s="3">
        <f t="shared" si="35"/>
        <v>0</v>
      </c>
      <c r="AB29" s="3">
        <f t="shared" si="35"/>
        <v>0</v>
      </c>
      <c r="AC29" s="3">
        <f t="shared" si="35"/>
        <v>0</v>
      </c>
      <c r="AD29" s="3">
        <f t="shared" si="35"/>
        <v>0</v>
      </c>
      <c r="AE29" s="3">
        <f t="shared" si="35"/>
        <v>0</v>
      </c>
      <c r="AF29" s="3">
        <f t="shared" si="35"/>
        <v>0</v>
      </c>
      <c r="AG29" s="3">
        <f t="shared" si="35"/>
        <v>0</v>
      </c>
      <c r="AH29" s="3">
        <f t="shared" si="35"/>
        <v>0</v>
      </c>
      <c r="AI29" s="3">
        <f t="shared" si="35"/>
        <v>0</v>
      </c>
      <c r="AJ29" s="3">
        <f t="shared" ref="AJ29:BO29" si="36">SUM(AJ30,AJ53,AJ80,AJ83,AJ84,AJ85)</f>
        <v>0</v>
      </c>
      <c r="AK29" s="3">
        <f t="shared" si="36"/>
        <v>0</v>
      </c>
      <c r="AL29" s="3">
        <f t="shared" si="36"/>
        <v>0</v>
      </c>
      <c r="AM29" s="3">
        <f t="shared" si="36"/>
        <v>0</v>
      </c>
      <c r="AN29" s="3">
        <f t="shared" si="36"/>
        <v>0</v>
      </c>
      <c r="AO29" s="3">
        <f t="shared" si="36"/>
        <v>0</v>
      </c>
      <c r="AP29" s="3">
        <f t="shared" si="36"/>
        <v>0</v>
      </c>
      <c r="AQ29" s="3">
        <f t="shared" si="36"/>
        <v>0</v>
      </c>
      <c r="AR29" s="3">
        <f t="shared" si="36"/>
        <v>0</v>
      </c>
      <c r="AS29" s="3">
        <f t="shared" si="36"/>
        <v>0</v>
      </c>
      <c r="AT29" s="3">
        <f t="shared" si="36"/>
        <v>0</v>
      </c>
      <c r="AU29" s="3">
        <f t="shared" si="36"/>
        <v>0</v>
      </c>
      <c r="AV29" s="3">
        <f t="shared" si="36"/>
        <v>0</v>
      </c>
      <c r="AW29" s="3">
        <f t="shared" si="36"/>
        <v>0</v>
      </c>
      <c r="AX29" s="3">
        <f t="shared" si="36"/>
        <v>0</v>
      </c>
      <c r="AY29" s="3">
        <f t="shared" si="36"/>
        <v>0</v>
      </c>
      <c r="AZ29" s="3">
        <f t="shared" si="36"/>
        <v>0</v>
      </c>
      <c r="BA29" s="3">
        <f t="shared" si="36"/>
        <v>0</v>
      </c>
      <c r="BB29" s="3">
        <f t="shared" si="36"/>
        <v>0</v>
      </c>
      <c r="BC29" s="3">
        <f t="shared" si="36"/>
        <v>0</v>
      </c>
      <c r="BD29" s="3">
        <f t="shared" si="36"/>
        <v>0</v>
      </c>
      <c r="BE29" s="3">
        <f t="shared" si="36"/>
        <v>0</v>
      </c>
      <c r="BF29" s="3">
        <f t="shared" si="36"/>
        <v>0</v>
      </c>
      <c r="BG29" s="3">
        <f t="shared" si="36"/>
        <v>0</v>
      </c>
      <c r="BH29" s="3">
        <f t="shared" si="36"/>
        <v>0</v>
      </c>
      <c r="BI29" s="3">
        <f t="shared" si="36"/>
        <v>0</v>
      </c>
      <c r="BJ29" s="3">
        <f t="shared" si="36"/>
        <v>0</v>
      </c>
      <c r="BK29" s="3">
        <f t="shared" si="36"/>
        <v>0</v>
      </c>
      <c r="BL29" s="3">
        <f t="shared" si="36"/>
        <v>0</v>
      </c>
      <c r="BM29" s="3">
        <f t="shared" si="36"/>
        <v>0</v>
      </c>
      <c r="BN29" s="3">
        <f t="shared" si="36"/>
        <v>0</v>
      </c>
      <c r="BO29" s="3">
        <f t="shared" si="36"/>
        <v>0</v>
      </c>
      <c r="BP29" s="3">
        <f t="shared" ref="BP29:CU29" si="37">SUM(BP30,BP53,BP80,BP83,BP84,BP85)</f>
        <v>0</v>
      </c>
      <c r="BQ29" s="3">
        <f t="shared" si="37"/>
        <v>0</v>
      </c>
      <c r="BR29" s="3">
        <f t="shared" si="37"/>
        <v>0</v>
      </c>
      <c r="BS29" s="3">
        <f t="shared" si="37"/>
        <v>0</v>
      </c>
      <c r="BT29" s="3">
        <f t="shared" si="37"/>
        <v>0</v>
      </c>
      <c r="BU29" s="3">
        <f t="shared" si="37"/>
        <v>16.476924131197411</v>
      </c>
      <c r="BV29" s="3">
        <f t="shared" si="37"/>
        <v>0</v>
      </c>
      <c r="BW29" s="3">
        <f t="shared" si="37"/>
        <v>0</v>
      </c>
      <c r="BX29" s="3">
        <f t="shared" si="37"/>
        <v>0.24</v>
      </c>
      <c r="BY29" s="3">
        <f t="shared" si="37"/>
        <v>0</v>
      </c>
      <c r="BZ29" s="3">
        <f t="shared" si="37"/>
        <v>7</v>
      </c>
      <c r="CA29" s="3">
        <f t="shared" si="37"/>
        <v>0</v>
      </c>
      <c r="CB29" s="3">
        <f t="shared" si="37"/>
        <v>0</v>
      </c>
      <c r="CC29" s="3">
        <f t="shared" si="37"/>
        <v>0</v>
      </c>
      <c r="CD29" s="3">
        <f t="shared" si="37"/>
        <v>0</v>
      </c>
      <c r="CE29" s="3">
        <f t="shared" si="37"/>
        <v>0</v>
      </c>
      <c r="CF29" s="3">
        <f t="shared" si="37"/>
        <v>0</v>
      </c>
      <c r="CG29" s="3">
        <f t="shared" si="37"/>
        <v>0</v>
      </c>
      <c r="CH29" s="3">
        <f t="shared" si="37"/>
        <v>0</v>
      </c>
      <c r="CI29" s="3">
        <f t="shared" si="37"/>
        <v>0</v>
      </c>
      <c r="CJ29" s="3">
        <f t="shared" si="37"/>
        <v>0</v>
      </c>
      <c r="CK29" s="3">
        <f t="shared" si="37"/>
        <v>0</v>
      </c>
      <c r="CL29" s="3">
        <f t="shared" si="37"/>
        <v>0</v>
      </c>
      <c r="CM29" s="3">
        <f t="shared" si="37"/>
        <v>0</v>
      </c>
      <c r="CN29" s="3">
        <f t="shared" si="37"/>
        <v>0</v>
      </c>
      <c r="CO29" s="3">
        <f t="shared" si="37"/>
        <v>0</v>
      </c>
      <c r="CP29" s="3">
        <f t="shared" si="37"/>
        <v>0</v>
      </c>
      <c r="CQ29" s="3">
        <f t="shared" si="37"/>
        <v>12.763500197212451</v>
      </c>
      <c r="CR29" s="3">
        <f t="shared" si="37"/>
        <v>0</v>
      </c>
      <c r="CS29" s="3">
        <f t="shared" si="37"/>
        <v>0</v>
      </c>
      <c r="CT29" s="3">
        <f t="shared" si="37"/>
        <v>0.24</v>
      </c>
      <c r="CU29" s="3">
        <f t="shared" si="37"/>
        <v>0</v>
      </c>
      <c r="CV29" s="3">
        <f t="shared" ref="CV29:EA29" si="38">SUM(CV30,CV53,CV80,CV83,CV84,CV85)</f>
        <v>7</v>
      </c>
      <c r="CW29" s="3">
        <f t="shared" si="38"/>
        <v>0</v>
      </c>
      <c r="CX29" s="3">
        <f t="shared" si="38"/>
        <v>0</v>
      </c>
      <c r="CY29" s="3">
        <f t="shared" si="38"/>
        <v>0</v>
      </c>
      <c r="CZ29" s="3">
        <f t="shared" si="38"/>
        <v>0</v>
      </c>
      <c r="DA29" s="3">
        <f t="shared" si="38"/>
        <v>0</v>
      </c>
      <c r="DB29" s="3">
        <f t="shared" si="38"/>
        <v>0</v>
      </c>
      <c r="DC29" s="3">
        <f t="shared" si="38"/>
        <v>0</v>
      </c>
      <c r="DD29" s="3">
        <f t="shared" si="38"/>
        <v>0</v>
      </c>
      <c r="DE29" s="3">
        <f t="shared" si="38"/>
        <v>0</v>
      </c>
      <c r="DF29" s="3">
        <f t="shared" si="38"/>
        <v>0</v>
      </c>
      <c r="DG29" s="3">
        <f t="shared" si="38"/>
        <v>0</v>
      </c>
      <c r="DH29" s="3">
        <f t="shared" si="38"/>
        <v>0</v>
      </c>
      <c r="DI29" s="3">
        <f t="shared" si="38"/>
        <v>0</v>
      </c>
      <c r="DJ29" s="3">
        <f t="shared" si="38"/>
        <v>0</v>
      </c>
      <c r="DK29" s="3">
        <f t="shared" si="38"/>
        <v>0</v>
      </c>
      <c r="DL29" s="3">
        <f t="shared" si="38"/>
        <v>0</v>
      </c>
      <c r="DM29" s="3">
        <f t="shared" si="38"/>
        <v>29.240424328409862</v>
      </c>
      <c r="DN29" s="3">
        <f t="shared" si="38"/>
        <v>0</v>
      </c>
      <c r="DO29" s="3">
        <f t="shared" si="38"/>
        <v>0</v>
      </c>
      <c r="DP29" s="3">
        <f t="shared" si="38"/>
        <v>0.48</v>
      </c>
      <c r="DQ29" s="3">
        <f t="shared" si="38"/>
        <v>0</v>
      </c>
      <c r="DR29" s="3">
        <f t="shared" si="38"/>
        <v>14</v>
      </c>
      <c r="DS29" s="3">
        <f t="shared" si="38"/>
        <v>0</v>
      </c>
      <c r="DT29" s="3">
        <f t="shared" si="38"/>
        <v>0</v>
      </c>
      <c r="DU29" s="3">
        <f t="shared" si="38"/>
        <v>0</v>
      </c>
      <c r="DV29" s="3">
        <f t="shared" si="38"/>
        <v>0</v>
      </c>
      <c r="DW29" s="3">
        <f t="shared" si="38"/>
        <v>0</v>
      </c>
      <c r="DX29" s="3">
        <f t="shared" si="38"/>
        <v>0</v>
      </c>
      <c r="DY29" s="3">
        <f t="shared" si="38"/>
        <v>0</v>
      </c>
      <c r="DZ29" s="3">
        <f t="shared" si="38"/>
        <v>0</v>
      </c>
      <c r="EA29" s="3">
        <f t="shared" si="38"/>
        <v>0</v>
      </c>
      <c r="EB29" s="3">
        <f t="shared" ref="EB29:EG29" si="39">SUM(EB30,EB53,EB80,EB83,EB84,EB85)</f>
        <v>0</v>
      </c>
      <c r="EC29" s="3">
        <f t="shared" si="39"/>
        <v>0</v>
      </c>
      <c r="ED29" s="3">
        <f t="shared" si="39"/>
        <v>0</v>
      </c>
      <c r="EE29" s="3">
        <f t="shared" si="39"/>
        <v>0</v>
      </c>
      <c r="EF29" s="3">
        <f t="shared" si="39"/>
        <v>0</v>
      </c>
      <c r="EG29" s="3">
        <f t="shared" si="39"/>
        <v>0</v>
      </c>
      <c r="EH29" s="4" t="s">
        <v>170</v>
      </c>
    </row>
    <row r="30" spans="1:138" ht="31.5">
      <c r="A30" s="1" t="s">
        <v>183</v>
      </c>
      <c r="B30" s="2" t="s">
        <v>184</v>
      </c>
      <c r="C30" s="45" t="s">
        <v>169</v>
      </c>
      <c r="D30" s="47">
        <f t="shared" ref="D30:AI30" si="40">D31+D48</f>
        <v>0</v>
      </c>
      <c r="E30" s="47">
        <f t="shared" si="40"/>
        <v>0</v>
      </c>
      <c r="F30" s="47">
        <f t="shared" si="40"/>
        <v>0</v>
      </c>
      <c r="G30" s="47">
        <f t="shared" si="40"/>
        <v>0</v>
      </c>
      <c r="H30" s="47">
        <f t="shared" si="40"/>
        <v>0</v>
      </c>
      <c r="I30" s="47">
        <f t="shared" si="40"/>
        <v>0</v>
      </c>
      <c r="J30" s="47">
        <f t="shared" si="40"/>
        <v>0</v>
      </c>
      <c r="K30" s="47">
        <f t="shared" si="40"/>
        <v>0</v>
      </c>
      <c r="L30" s="47">
        <f t="shared" si="40"/>
        <v>0</v>
      </c>
      <c r="M30" s="47">
        <f t="shared" si="40"/>
        <v>0</v>
      </c>
      <c r="N30" s="47">
        <f t="shared" si="40"/>
        <v>0</v>
      </c>
      <c r="O30" s="47">
        <f t="shared" si="40"/>
        <v>0</v>
      </c>
      <c r="P30" s="47">
        <f t="shared" si="40"/>
        <v>0</v>
      </c>
      <c r="Q30" s="47">
        <f t="shared" si="40"/>
        <v>0</v>
      </c>
      <c r="R30" s="47">
        <f t="shared" si="40"/>
        <v>0</v>
      </c>
      <c r="S30" s="47">
        <f t="shared" si="40"/>
        <v>0</v>
      </c>
      <c r="T30" s="47">
        <f t="shared" si="40"/>
        <v>0</v>
      </c>
      <c r="U30" s="47">
        <f t="shared" si="40"/>
        <v>0</v>
      </c>
      <c r="V30" s="47">
        <f t="shared" si="40"/>
        <v>0</v>
      </c>
      <c r="W30" s="47">
        <f t="shared" si="40"/>
        <v>0</v>
      </c>
      <c r="X30" s="47">
        <f t="shared" si="40"/>
        <v>0</v>
      </c>
      <c r="Y30" s="47">
        <f t="shared" si="40"/>
        <v>0</v>
      </c>
      <c r="Z30" s="47">
        <f t="shared" si="40"/>
        <v>0</v>
      </c>
      <c r="AA30" s="47">
        <f t="shared" si="40"/>
        <v>0</v>
      </c>
      <c r="AB30" s="47">
        <f t="shared" si="40"/>
        <v>0</v>
      </c>
      <c r="AC30" s="47">
        <f t="shared" si="40"/>
        <v>0</v>
      </c>
      <c r="AD30" s="47">
        <f t="shared" si="40"/>
        <v>0</v>
      </c>
      <c r="AE30" s="47">
        <f t="shared" si="40"/>
        <v>0</v>
      </c>
      <c r="AF30" s="47">
        <f t="shared" si="40"/>
        <v>0</v>
      </c>
      <c r="AG30" s="47">
        <f t="shared" si="40"/>
        <v>0</v>
      </c>
      <c r="AH30" s="47">
        <f t="shared" si="40"/>
        <v>0</v>
      </c>
      <c r="AI30" s="47">
        <f t="shared" si="40"/>
        <v>0</v>
      </c>
      <c r="AJ30" s="47">
        <f t="shared" ref="AJ30:BO30" si="41">AJ31+AJ48</f>
        <v>0</v>
      </c>
      <c r="AK30" s="47">
        <f t="shared" si="41"/>
        <v>0</v>
      </c>
      <c r="AL30" s="47">
        <f t="shared" si="41"/>
        <v>0</v>
      </c>
      <c r="AM30" s="47">
        <f t="shared" si="41"/>
        <v>0</v>
      </c>
      <c r="AN30" s="47">
        <f t="shared" si="41"/>
        <v>0</v>
      </c>
      <c r="AO30" s="47">
        <f t="shared" si="41"/>
        <v>0</v>
      </c>
      <c r="AP30" s="47">
        <f t="shared" si="41"/>
        <v>0</v>
      </c>
      <c r="AQ30" s="47">
        <f t="shared" si="41"/>
        <v>0</v>
      </c>
      <c r="AR30" s="47">
        <f t="shared" si="41"/>
        <v>0</v>
      </c>
      <c r="AS30" s="47">
        <f t="shared" si="41"/>
        <v>0</v>
      </c>
      <c r="AT30" s="47">
        <f t="shared" si="41"/>
        <v>0</v>
      </c>
      <c r="AU30" s="47">
        <f t="shared" si="41"/>
        <v>0</v>
      </c>
      <c r="AV30" s="47">
        <f t="shared" si="41"/>
        <v>0</v>
      </c>
      <c r="AW30" s="47">
        <f t="shared" si="41"/>
        <v>0</v>
      </c>
      <c r="AX30" s="47">
        <f t="shared" si="41"/>
        <v>0</v>
      </c>
      <c r="AY30" s="47">
        <f t="shared" si="41"/>
        <v>0</v>
      </c>
      <c r="AZ30" s="47">
        <f t="shared" si="41"/>
        <v>0</v>
      </c>
      <c r="BA30" s="47">
        <f t="shared" si="41"/>
        <v>0</v>
      </c>
      <c r="BB30" s="47">
        <f t="shared" si="41"/>
        <v>0</v>
      </c>
      <c r="BC30" s="47">
        <f t="shared" si="41"/>
        <v>0</v>
      </c>
      <c r="BD30" s="47">
        <f t="shared" si="41"/>
        <v>0</v>
      </c>
      <c r="BE30" s="47">
        <f t="shared" si="41"/>
        <v>0</v>
      </c>
      <c r="BF30" s="47">
        <f t="shared" si="41"/>
        <v>0</v>
      </c>
      <c r="BG30" s="47">
        <f t="shared" si="41"/>
        <v>0</v>
      </c>
      <c r="BH30" s="47">
        <f t="shared" si="41"/>
        <v>0</v>
      </c>
      <c r="BI30" s="47">
        <f t="shared" si="41"/>
        <v>0</v>
      </c>
      <c r="BJ30" s="47">
        <f t="shared" si="41"/>
        <v>0</v>
      </c>
      <c r="BK30" s="47">
        <f t="shared" si="41"/>
        <v>0</v>
      </c>
      <c r="BL30" s="47">
        <f t="shared" si="41"/>
        <v>0</v>
      </c>
      <c r="BM30" s="47">
        <f t="shared" si="41"/>
        <v>0</v>
      </c>
      <c r="BN30" s="47">
        <f t="shared" si="41"/>
        <v>0</v>
      </c>
      <c r="BO30" s="47">
        <f t="shared" si="41"/>
        <v>0</v>
      </c>
      <c r="BP30" s="47">
        <f t="shared" ref="BP30:CU30" si="42">BP31+BP48</f>
        <v>0</v>
      </c>
      <c r="BQ30" s="47">
        <f t="shared" si="42"/>
        <v>0</v>
      </c>
      <c r="BR30" s="47">
        <f t="shared" si="42"/>
        <v>0</v>
      </c>
      <c r="BS30" s="47">
        <f t="shared" si="42"/>
        <v>0</v>
      </c>
      <c r="BT30" s="47">
        <f t="shared" si="42"/>
        <v>0</v>
      </c>
      <c r="BU30" s="47">
        <f t="shared" si="42"/>
        <v>0</v>
      </c>
      <c r="BV30" s="47">
        <f t="shared" si="42"/>
        <v>0</v>
      </c>
      <c r="BW30" s="47">
        <f t="shared" si="42"/>
        <v>0</v>
      </c>
      <c r="BX30" s="47">
        <f t="shared" si="42"/>
        <v>0</v>
      </c>
      <c r="BY30" s="47">
        <f t="shared" si="42"/>
        <v>0</v>
      </c>
      <c r="BZ30" s="47">
        <f t="shared" si="42"/>
        <v>0</v>
      </c>
      <c r="CA30" s="47">
        <f t="shared" si="42"/>
        <v>0</v>
      </c>
      <c r="CB30" s="47">
        <f t="shared" si="42"/>
        <v>0</v>
      </c>
      <c r="CC30" s="47">
        <f t="shared" si="42"/>
        <v>0</v>
      </c>
      <c r="CD30" s="47">
        <f t="shared" si="42"/>
        <v>0</v>
      </c>
      <c r="CE30" s="47">
        <f t="shared" si="42"/>
        <v>0</v>
      </c>
      <c r="CF30" s="47">
        <f t="shared" si="42"/>
        <v>0</v>
      </c>
      <c r="CG30" s="47">
        <f t="shared" si="42"/>
        <v>0</v>
      </c>
      <c r="CH30" s="47">
        <f t="shared" si="42"/>
        <v>0</v>
      </c>
      <c r="CI30" s="47">
        <f t="shared" si="42"/>
        <v>0</v>
      </c>
      <c r="CJ30" s="47">
        <f t="shared" si="42"/>
        <v>0</v>
      </c>
      <c r="CK30" s="47">
        <f t="shared" si="42"/>
        <v>0</v>
      </c>
      <c r="CL30" s="47">
        <f t="shared" si="42"/>
        <v>0</v>
      </c>
      <c r="CM30" s="47">
        <f t="shared" si="42"/>
        <v>0</v>
      </c>
      <c r="CN30" s="47">
        <f t="shared" si="42"/>
        <v>0</v>
      </c>
      <c r="CO30" s="47">
        <f t="shared" si="42"/>
        <v>0</v>
      </c>
      <c r="CP30" s="47">
        <f t="shared" si="42"/>
        <v>0</v>
      </c>
      <c r="CQ30" s="47">
        <f t="shared" si="42"/>
        <v>0</v>
      </c>
      <c r="CR30" s="47">
        <f t="shared" si="42"/>
        <v>0</v>
      </c>
      <c r="CS30" s="47">
        <f t="shared" si="42"/>
        <v>0</v>
      </c>
      <c r="CT30" s="47">
        <f t="shared" si="42"/>
        <v>0</v>
      </c>
      <c r="CU30" s="47">
        <f t="shared" si="42"/>
        <v>0</v>
      </c>
      <c r="CV30" s="47">
        <f t="shared" ref="CV30:EA30" si="43">CV31+CV48</f>
        <v>0</v>
      </c>
      <c r="CW30" s="47">
        <f t="shared" si="43"/>
        <v>0</v>
      </c>
      <c r="CX30" s="47">
        <f t="shared" si="43"/>
        <v>0</v>
      </c>
      <c r="CY30" s="47">
        <f t="shared" si="43"/>
        <v>0</v>
      </c>
      <c r="CZ30" s="47">
        <f t="shared" si="43"/>
        <v>0</v>
      </c>
      <c r="DA30" s="47">
        <f t="shared" si="43"/>
        <v>0</v>
      </c>
      <c r="DB30" s="47">
        <f t="shared" si="43"/>
        <v>0</v>
      </c>
      <c r="DC30" s="47">
        <f t="shared" si="43"/>
        <v>0</v>
      </c>
      <c r="DD30" s="47">
        <f t="shared" si="43"/>
        <v>0</v>
      </c>
      <c r="DE30" s="47">
        <f t="shared" si="43"/>
        <v>0</v>
      </c>
      <c r="DF30" s="47">
        <f t="shared" si="43"/>
        <v>0</v>
      </c>
      <c r="DG30" s="47">
        <f t="shared" si="43"/>
        <v>0</v>
      </c>
      <c r="DH30" s="47">
        <f t="shared" si="43"/>
        <v>0</v>
      </c>
      <c r="DI30" s="47">
        <f t="shared" si="43"/>
        <v>0</v>
      </c>
      <c r="DJ30" s="47">
        <f t="shared" si="43"/>
        <v>0</v>
      </c>
      <c r="DK30" s="47">
        <f t="shared" si="43"/>
        <v>0</v>
      </c>
      <c r="DL30" s="47">
        <f t="shared" si="43"/>
        <v>0</v>
      </c>
      <c r="DM30" s="47">
        <f t="shared" si="43"/>
        <v>0</v>
      </c>
      <c r="DN30" s="47">
        <f t="shared" si="43"/>
        <v>0</v>
      </c>
      <c r="DO30" s="47">
        <f t="shared" si="43"/>
        <v>0</v>
      </c>
      <c r="DP30" s="47">
        <f t="shared" si="43"/>
        <v>0</v>
      </c>
      <c r="DQ30" s="47">
        <f t="shared" si="43"/>
        <v>0</v>
      </c>
      <c r="DR30" s="47">
        <f t="shared" si="43"/>
        <v>0</v>
      </c>
      <c r="DS30" s="47">
        <f t="shared" si="43"/>
        <v>0</v>
      </c>
      <c r="DT30" s="47">
        <f t="shared" si="43"/>
        <v>0</v>
      </c>
      <c r="DU30" s="47">
        <f t="shared" si="43"/>
        <v>0</v>
      </c>
      <c r="DV30" s="47">
        <f t="shared" si="43"/>
        <v>0</v>
      </c>
      <c r="DW30" s="47">
        <f t="shared" si="43"/>
        <v>0</v>
      </c>
      <c r="DX30" s="47">
        <f t="shared" si="43"/>
        <v>0</v>
      </c>
      <c r="DY30" s="47">
        <f t="shared" si="43"/>
        <v>0</v>
      </c>
      <c r="DZ30" s="47">
        <f t="shared" si="43"/>
        <v>0</v>
      </c>
      <c r="EA30" s="47">
        <f t="shared" si="43"/>
        <v>0</v>
      </c>
      <c r="EB30" s="47">
        <f t="shared" ref="EB30:EG30" si="44">EB31+EB48</f>
        <v>0</v>
      </c>
      <c r="EC30" s="47">
        <f t="shared" si="44"/>
        <v>0</v>
      </c>
      <c r="ED30" s="47">
        <f t="shared" si="44"/>
        <v>0</v>
      </c>
      <c r="EE30" s="47">
        <f t="shared" si="44"/>
        <v>0</v>
      </c>
      <c r="EF30" s="47">
        <f t="shared" si="44"/>
        <v>0</v>
      </c>
      <c r="EG30" s="47">
        <f t="shared" si="44"/>
        <v>0</v>
      </c>
      <c r="EH30" s="44" t="s">
        <v>170</v>
      </c>
    </row>
    <row r="31" spans="1:138" ht="47.25">
      <c r="A31" s="1" t="s">
        <v>185</v>
      </c>
      <c r="B31" s="2" t="s">
        <v>186</v>
      </c>
      <c r="C31" s="45" t="s">
        <v>169</v>
      </c>
      <c r="D31" s="47">
        <f t="shared" ref="D31:AI31" si="45">D32+D33+D34</f>
        <v>0</v>
      </c>
      <c r="E31" s="47">
        <f t="shared" si="45"/>
        <v>0</v>
      </c>
      <c r="F31" s="47">
        <f t="shared" si="45"/>
        <v>0</v>
      </c>
      <c r="G31" s="47">
        <f t="shared" si="45"/>
        <v>0</v>
      </c>
      <c r="H31" s="47">
        <f t="shared" si="45"/>
        <v>0</v>
      </c>
      <c r="I31" s="47">
        <f t="shared" si="45"/>
        <v>0</v>
      </c>
      <c r="J31" s="47">
        <f t="shared" si="45"/>
        <v>0</v>
      </c>
      <c r="K31" s="47">
        <f t="shared" si="45"/>
        <v>0</v>
      </c>
      <c r="L31" s="47">
        <f t="shared" si="45"/>
        <v>0</v>
      </c>
      <c r="M31" s="47">
        <f t="shared" si="45"/>
        <v>0</v>
      </c>
      <c r="N31" s="47">
        <f t="shared" si="45"/>
        <v>0</v>
      </c>
      <c r="O31" s="47">
        <f t="shared" si="45"/>
        <v>0</v>
      </c>
      <c r="P31" s="47">
        <f t="shared" si="45"/>
        <v>0</v>
      </c>
      <c r="Q31" s="47">
        <f t="shared" si="45"/>
        <v>0</v>
      </c>
      <c r="R31" s="47">
        <f t="shared" si="45"/>
        <v>0</v>
      </c>
      <c r="S31" s="47">
        <f t="shared" si="45"/>
        <v>0</v>
      </c>
      <c r="T31" s="47">
        <f t="shared" si="45"/>
        <v>0</v>
      </c>
      <c r="U31" s="47">
        <f t="shared" si="45"/>
        <v>0</v>
      </c>
      <c r="V31" s="47">
        <f t="shared" si="45"/>
        <v>0</v>
      </c>
      <c r="W31" s="47">
        <f t="shared" si="45"/>
        <v>0</v>
      </c>
      <c r="X31" s="47">
        <f t="shared" si="45"/>
        <v>0</v>
      </c>
      <c r="Y31" s="47">
        <f t="shared" si="45"/>
        <v>0</v>
      </c>
      <c r="Z31" s="47">
        <f t="shared" si="45"/>
        <v>0</v>
      </c>
      <c r="AA31" s="47">
        <f t="shared" si="45"/>
        <v>0</v>
      </c>
      <c r="AB31" s="47">
        <f t="shared" si="45"/>
        <v>0</v>
      </c>
      <c r="AC31" s="47">
        <f t="shared" si="45"/>
        <v>0</v>
      </c>
      <c r="AD31" s="47">
        <f t="shared" si="45"/>
        <v>0</v>
      </c>
      <c r="AE31" s="47">
        <f t="shared" si="45"/>
        <v>0</v>
      </c>
      <c r="AF31" s="47">
        <f t="shared" si="45"/>
        <v>0</v>
      </c>
      <c r="AG31" s="47">
        <f t="shared" si="45"/>
        <v>0</v>
      </c>
      <c r="AH31" s="47">
        <f t="shared" si="45"/>
        <v>0</v>
      </c>
      <c r="AI31" s="47">
        <f t="shared" si="45"/>
        <v>0</v>
      </c>
      <c r="AJ31" s="47">
        <f t="shared" ref="AJ31:BO31" si="46">AJ32+AJ33+AJ34</f>
        <v>0</v>
      </c>
      <c r="AK31" s="47">
        <f t="shared" si="46"/>
        <v>0</v>
      </c>
      <c r="AL31" s="47">
        <f t="shared" si="46"/>
        <v>0</v>
      </c>
      <c r="AM31" s="47">
        <f t="shared" si="46"/>
        <v>0</v>
      </c>
      <c r="AN31" s="47">
        <f t="shared" si="46"/>
        <v>0</v>
      </c>
      <c r="AO31" s="47">
        <f t="shared" si="46"/>
        <v>0</v>
      </c>
      <c r="AP31" s="47">
        <f t="shared" si="46"/>
        <v>0</v>
      </c>
      <c r="AQ31" s="47">
        <f t="shared" si="46"/>
        <v>0</v>
      </c>
      <c r="AR31" s="47">
        <f t="shared" si="46"/>
        <v>0</v>
      </c>
      <c r="AS31" s="47">
        <f t="shared" si="46"/>
        <v>0</v>
      </c>
      <c r="AT31" s="47">
        <f t="shared" si="46"/>
        <v>0</v>
      </c>
      <c r="AU31" s="47">
        <f t="shared" si="46"/>
        <v>0</v>
      </c>
      <c r="AV31" s="47">
        <f t="shared" si="46"/>
        <v>0</v>
      </c>
      <c r="AW31" s="47">
        <f t="shared" si="46"/>
        <v>0</v>
      </c>
      <c r="AX31" s="47">
        <f t="shared" si="46"/>
        <v>0</v>
      </c>
      <c r="AY31" s="47">
        <f t="shared" si="46"/>
        <v>0</v>
      </c>
      <c r="AZ31" s="47">
        <f t="shared" si="46"/>
        <v>0</v>
      </c>
      <c r="BA31" s="47">
        <f t="shared" si="46"/>
        <v>0</v>
      </c>
      <c r="BB31" s="47">
        <f t="shared" si="46"/>
        <v>0</v>
      </c>
      <c r="BC31" s="47">
        <f t="shared" si="46"/>
        <v>0</v>
      </c>
      <c r="BD31" s="47">
        <f t="shared" si="46"/>
        <v>0</v>
      </c>
      <c r="BE31" s="47">
        <f t="shared" si="46"/>
        <v>0</v>
      </c>
      <c r="BF31" s="47">
        <f t="shared" si="46"/>
        <v>0</v>
      </c>
      <c r="BG31" s="47">
        <f t="shared" si="46"/>
        <v>0</v>
      </c>
      <c r="BH31" s="47">
        <f t="shared" si="46"/>
        <v>0</v>
      </c>
      <c r="BI31" s="47">
        <f t="shared" si="46"/>
        <v>0</v>
      </c>
      <c r="BJ31" s="47">
        <f t="shared" si="46"/>
        <v>0</v>
      </c>
      <c r="BK31" s="47">
        <f t="shared" si="46"/>
        <v>0</v>
      </c>
      <c r="BL31" s="47">
        <f t="shared" si="46"/>
        <v>0</v>
      </c>
      <c r="BM31" s="47">
        <f t="shared" si="46"/>
        <v>0</v>
      </c>
      <c r="BN31" s="47">
        <f t="shared" si="46"/>
        <v>0</v>
      </c>
      <c r="BO31" s="47">
        <f t="shared" si="46"/>
        <v>0</v>
      </c>
      <c r="BP31" s="47">
        <f t="shared" ref="BP31:CU31" si="47">BP32+BP33+BP34</f>
        <v>0</v>
      </c>
      <c r="BQ31" s="47">
        <f t="shared" si="47"/>
        <v>0</v>
      </c>
      <c r="BR31" s="47">
        <f t="shared" si="47"/>
        <v>0</v>
      </c>
      <c r="BS31" s="47">
        <f t="shared" si="47"/>
        <v>0</v>
      </c>
      <c r="BT31" s="47">
        <f t="shared" si="47"/>
        <v>0</v>
      </c>
      <c r="BU31" s="47">
        <f t="shared" si="47"/>
        <v>0</v>
      </c>
      <c r="BV31" s="47">
        <f t="shared" si="47"/>
        <v>0</v>
      </c>
      <c r="BW31" s="47">
        <f t="shared" si="47"/>
        <v>0</v>
      </c>
      <c r="BX31" s="47">
        <f t="shared" si="47"/>
        <v>0</v>
      </c>
      <c r="BY31" s="47">
        <f t="shared" si="47"/>
        <v>0</v>
      </c>
      <c r="BZ31" s="47">
        <f t="shared" si="47"/>
        <v>0</v>
      </c>
      <c r="CA31" s="47">
        <f t="shared" si="47"/>
        <v>0</v>
      </c>
      <c r="CB31" s="47">
        <f t="shared" si="47"/>
        <v>0</v>
      </c>
      <c r="CC31" s="47">
        <f t="shared" si="47"/>
        <v>0</v>
      </c>
      <c r="CD31" s="47">
        <f t="shared" si="47"/>
        <v>0</v>
      </c>
      <c r="CE31" s="47">
        <f t="shared" si="47"/>
        <v>0</v>
      </c>
      <c r="CF31" s="47">
        <f t="shared" si="47"/>
        <v>0</v>
      </c>
      <c r="CG31" s="47">
        <f t="shared" si="47"/>
        <v>0</v>
      </c>
      <c r="CH31" s="47">
        <f t="shared" si="47"/>
        <v>0</v>
      </c>
      <c r="CI31" s="47">
        <f t="shared" si="47"/>
        <v>0</v>
      </c>
      <c r="CJ31" s="47">
        <f t="shared" si="47"/>
        <v>0</v>
      </c>
      <c r="CK31" s="47">
        <f t="shared" si="47"/>
        <v>0</v>
      </c>
      <c r="CL31" s="47">
        <f t="shared" si="47"/>
        <v>0</v>
      </c>
      <c r="CM31" s="47">
        <f t="shared" si="47"/>
        <v>0</v>
      </c>
      <c r="CN31" s="47">
        <f t="shared" si="47"/>
        <v>0</v>
      </c>
      <c r="CO31" s="47">
        <f t="shared" si="47"/>
        <v>0</v>
      </c>
      <c r="CP31" s="47">
        <f t="shared" si="47"/>
        <v>0</v>
      </c>
      <c r="CQ31" s="47">
        <f t="shared" si="47"/>
        <v>0</v>
      </c>
      <c r="CR31" s="47">
        <f t="shared" si="47"/>
        <v>0</v>
      </c>
      <c r="CS31" s="47">
        <f t="shared" si="47"/>
        <v>0</v>
      </c>
      <c r="CT31" s="47">
        <f t="shared" si="47"/>
        <v>0</v>
      </c>
      <c r="CU31" s="47">
        <f t="shared" si="47"/>
        <v>0</v>
      </c>
      <c r="CV31" s="47">
        <f t="shared" ref="CV31:EA31" si="48">CV32+CV33+CV34</f>
        <v>0</v>
      </c>
      <c r="CW31" s="47">
        <f t="shared" si="48"/>
        <v>0</v>
      </c>
      <c r="CX31" s="47">
        <f t="shared" si="48"/>
        <v>0</v>
      </c>
      <c r="CY31" s="47">
        <f t="shared" si="48"/>
        <v>0</v>
      </c>
      <c r="CZ31" s="47">
        <f t="shared" si="48"/>
        <v>0</v>
      </c>
      <c r="DA31" s="47">
        <f t="shared" si="48"/>
        <v>0</v>
      </c>
      <c r="DB31" s="47">
        <f t="shared" si="48"/>
        <v>0</v>
      </c>
      <c r="DC31" s="47">
        <f t="shared" si="48"/>
        <v>0</v>
      </c>
      <c r="DD31" s="47">
        <f t="shared" si="48"/>
        <v>0</v>
      </c>
      <c r="DE31" s="47">
        <f t="shared" si="48"/>
        <v>0</v>
      </c>
      <c r="DF31" s="47">
        <f t="shared" si="48"/>
        <v>0</v>
      </c>
      <c r="DG31" s="47">
        <f t="shared" si="48"/>
        <v>0</v>
      </c>
      <c r="DH31" s="47">
        <f t="shared" si="48"/>
        <v>0</v>
      </c>
      <c r="DI31" s="47">
        <f t="shared" si="48"/>
        <v>0</v>
      </c>
      <c r="DJ31" s="47">
        <f t="shared" si="48"/>
        <v>0</v>
      </c>
      <c r="DK31" s="47">
        <f t="shared" si="48"/>
        <v>0</v>
      </c>
      <c r="DL31" s="47">
        <f t="shared" si="48"/>
        <v>0</v>
      </c>
      <c r="DM31" s="47">
        <f t="shared" si="48"/>
        <v>0</v>
      </c>
      <c r="DN31" s="47">
        <f t="shared" si="48"/>
        <v>0</v>
      </c>
      <c r="DO31" s="47">
        <f t="shared" si="48"/>
        <v>0</v>
      </c>
      <c r="DP31" s="47">
        <f t="shared" si="48"/>
        <v>0</v>
      </c>
      <c r="DQ31" s="47">
        <f t="shared" si="48"/>
        <v>0</v>
      </c>
      <c r="DR31" s="47">
        <f t="shared" si="48"/>
        <v>0</v>
      </c>
      <c r="DS31" s="47">
        <f t="shared" si="48"/>
        <v>0</v>
      </c>
      <c r="DT31" s="47">
        <f t="shared" si="48"/>
        <v>0</v>
      </c>
      <c r="DU31" s="47">
        <f t="shared" si="48"/>
        <v>0</v>
      </c>
      <c r="DV31" s="47">
        <f t="shared" si="48"/>
        <v>0</v>
      </c>
      <c r="DW31" s="47">
        <f t="shared" si="48"/>
        <v>0</v>
      </c>
      <c r="DX31" s="47">
        <f t="shared" si="48"/>
        <v>0</v>
      </c>
      <c r="DY31" s="47">
        <f t="shared" si="48"/>
        <v>0</v>
      </c>
      <c r="DZ31" s="47">
        <f t="shared" si="48"/>
        <v>0</v>
      </c>
      <c r="EA31" s="47">
        <f t="shared" si="48"/>
        <v>0</v>
      </c>
      <c r="EB31" s="47">
        <f t="shared" ref="EB31:EG31" si="49">EB32+EB33+EB34</f>
        <v>0</v>
      </c>
      <c r="EC31" s="47">
        <f t="shared" si="49"/>
        <v>0</v>
      </c>
      <c r="ED31" s="47">
        <f t="shared" si="49"/>
        <v>0</v>
      </c>
      <c r="EE31" s="47">
        <f t="shared" si="49"/>
        <v>0</v>
      </c>
      <c r="EF31" s="47">
        <f t="shared" si="49"/>
        <v>0</v>
      </c>
      <c r="EG31" s="47">
        <f t="shared" si="49"/>
        <v>0</v>
      </c>
      <c r="EH31" s="44" t="s">
        <v>170</v>
      </c>
    </row>
    <row r="32" spans="1:138" ht="63">
      <c r="A32" s="1" t="s">
        <v>187</v>
      </c>
      <c r="B32" s="2" t="s">
        <v>188</v>
      </c>
      <c r="C32" s="45" t="s">
        <v>169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0</v>
      </c>
      <c r="AD32" s="47">
        <v>0</v>
      </c>
      <c r="AE32" s="47">
        <v>0</v>
      </c>
      <c r="AF32" s="47">
        <v>0</v>
      </c>
      <c r="AG32" s="47">
        <v>0</v>
      </c>
      <c r="AH32" s="47">
        <v>0</v>
      </c>
      <c r="AI32" s="47">
        <v>0</v>
      </c>
      <c r="AJ32" s="47">
        <v>0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7">
        <v>0</v>
      </c>
      <c r="AQ32" s="47">
        <v>0</v>
      </c>
      <c r="AR32" s="47">
        <v>0</v>
      </c>
      <c r="AS32" s="47">
        <v>0</v>
      </c>
      <c r="AT32" s="47">
        <v>0</v>
      </c>
      <c r="AU32" s="47">
        <v>0</v>
      </c>
      <c r="AV32" s="47">
        <v>0</v>
      </c>
      <c r="AW32" s="47">
        <v>0</v>
      </c>
      <c r="AX32" s="47">
        <v>0</v>
      </c>
      <c r="AY32" s="47">
        <v>0</v>
      </c>
      <c r="AZ32" s="47">
        <v>0</v>
      </c>
      <c r="BA32" s="47">
        <v>0</v>
      </c>
      <c r="BB32" s="47">
        <v>0</v>
      </c>
      <c r="BC32" s="47">
        <v>0</v>
      </c>
      <c r="BD32" s="47">
        <v>0</v>
      </c>
      <c r="BE32" s="47">
        <v>0</v>
      </c>
      <c r="BF32" s="47">
        <v>0</v>
      </c>
      <c r="BG32" s="47">
        <v>0</v>
      </c>
      <c r="BH32" s="47">
        <v>0</v>
      </c>
      <c r="BI32" s="47">
        <v>0</v>
      </c>
      <c r="BJ32" s="47">
        <v>0</v>
      </c>
      <c r="BK32" s="47">
        <v>0</v>
      </c>
      <c r="BL32" s="47">
        <v>0</v>
      </c>
      <c r="BM32" s="47">
        <v>0</v>
      </c>
      <c r="BN32" s="47">
        <v>0</v>
      </c>
      <c r="BO32" s="47">
        <v>0</v>
      </c>
      <c r="BP32" s="47">
        <v>0</v>
      </c>
      <c r="BQ32" s="47">
        <v>0</v>
      </c>
      <c r="BR32" s="47">
        <v>0</v>
      </c>
      <c r="BS32" s="47">
        <v>0</v>
      </c>
      <c r="BT32" s="47">
        <v>0</v>
      </c>
      <c r="BU32" s="47">
        <v>0</v>
      </c>
      <c r="BV32" s="47">
        <v>0</v>
      </c>
      <c r="BW32" s="47">
        <v>0</v>
      </c>
      <c r="BX32" s="47">
        <v>0</v>
      </c>
      <c r="BY32" s="47">
        <v>0</v>
      </c>
      <c r="BZ32" s="47">
        <v>0</v>
      </c>
      <c r="CA32" s="47">
        <v>0</v>
      </c>
      <c r="CB32" s="47">
        <v>0</v>
      </c>
      <c r="CC32" s="47">
        <v>0</v>
      </c>
      <c r="CD32" s="47">
        <v>0</v>
      </c>
      <c r="CE32" s="47">
        <v>0</v>
      </c>
      <c r="CF32" s="47">
        <v>0</v>
      </c>
      <c r="CG32" s="47">
        <v>0</v>
      </c>
      <c r="CH32" s="47">
        <v>0</v>
      </c>
      <c r="CI32" s="47">
        <v>0</v>
      </c>
      <c r="CJ32" s="47">
        <v>0</v>
      </c>
      <c r="CK32" s="47">
        <v>0</v>
      </c>
      <c r="CL32" s="47">
        <v>0</v>
      </c>
      <c r="CM32" s="47">
        <v>0</v>
      </c>
      <c r="CN32" s="47">
        <v>0</v>
      </c>
      <c r="CO32" s="47">
        <v>0</v>
      </c>
      <c r="CP32" s="47">
        <v>0</v>
      </c>
      <c r="CQ32" s="47">
        <v>0</v>
      </c>
      <c r="CR32" s="47">
        <v>0</v>
      </c>
      <c r="CS32" s="47">
        <v>0</v>
      </c>
      <c r="CT32" s="47">
        <v>0</v>
      </c>
      <c r="CU32" s="47">
        <v>0</v>
      </c>
      <c r="CV32" s="47">
        <v>0</v>
      </c>
      <c r="CW32" s="47">
        <v>0</v>
      </c>
      <c r="CX32" s="47">
        <v>0</v>
      </c>
      <c r="CY32" s="47">
        <v>0</v>
      </c>
      <c r="CZ32" s="47">
        <v>0</v>
      </c>
      <c r="DA32" s="47">
        <v>0</v>
      </c>
      <c r="DB32" s="47">
        <v>0</v>
      </c>
      <c r="DC32" s="47">
        <v>0</v>
      </c>
      <c r="DD32" s="47">
        <v>0</v>
      </c>
      <c r="DE32" s="47">
        <v>0</v>
      </c>
      <c r="DF32" s="47">
        <v>0</v>
      </c>
      <c r="DG32" s="47">
        <v>0</v>
      </c>
      <c r="DH32" s="47">
        <v>0</v>
      </c>
      <c r="DI32" s="47">
        <v>0</v>
      </c>
      <c r="DJ32" s="47">
        <v>0</v>
      </c>
      <c r="DK32" s="47">
        <v>0</v>
      </c>
      <c r="DL32" s="47">
        <v>0</v>
      </c>
      <c r="DM32" s="47">
        <f t="shared" ref="DM32:DV33" si="50">SUM(G32,AC32,AY32,BU32,CQ32)</f>
        <v>0</v>
      </c>
      <c r="DN32" s="47">
        <f t="shared" si="50"/>
        <v>0</v>
      </c>
      <c r="DO32" s="47">
        <f t="shared" si="50"/>
        <v>0</v>
      </c>
      <c r="DP32" s="47">
        <f t="shared" si="50"/>
        <v>0</v>
      </c>
      <c r="DQ32" s="47">
        <f t="shared" si="50"/>
        <v>0</v>
      </c>
      <c r="DR32" s="47">
        <f t="shared" si="50"/>
        <v>0</v>
      </c>
      <c r="DS32" s="47">
        <f t="shared" si="50"/>
        <v>0</v>
      </c>
      <c r="DT32" s="47">
        <f t="shared" si="50"/>
        <v>0</v>
      </c>
      <c r="DU32" s="47">
        <f t="shared" si="50"/>
        <v>0</v>
      </c>
      <c r="DV32" s="47">
        <f t="shared" si="50"/>
        <v>0</v>
      </c>
      <c r="DW32" s="47">
        <f t="shared" ref="DW32:EF33" si="51">SUM(Q32,AM32,BI32,CE32,DA32)</f>
        <v>0</v>
      </c>
      <c r="DX32" s="47">
        <f t="shared" si="51"/>
        <v>0</v>
      </c>
      <c r="DY32" s="47">
        <f t="shared" si="51"/>
        <v>0</v>
      </c>
      <c r="DZ32" s="47">
        <f t="shared" si="51"/>
        <v>0</v>
      </c>
      <c r="EA32" s="47">
        <f t="shared" si="51"/>
        <v>0</v>
      </c>
      <c r="EB32" s="47">
        <f t="shared" si="51"/>
        <v>0</v>
      </c>
      <c r="EC32" s="47">
        <f t="shared" si="51"/>
        <v>0</v>
      </c>
      <c r="ED32" s="47">
        <f t="shared" si="51"/>
        <v>0</v>
      </c>
      <c r="EE32" s="47">
        <f t="shared" si="51"/>
        <v>0</v>
      </c>
      <c r="EF32" s="47">
        <f t="shared" si="51"/>
        <v>0</v>
      </c>
      <c r="EG32" s="47">
        <f t="shared" ref="EG32:EG33" si="52">SUM(AA32,AW32,BS32,CO32,DK32)</f>
        <v>0</v>
      </c>
      <c r="EH32" s="45" t="s">
        <v>170</v>
      </c>
    </row>
    <row r="33" spans="1:138" ht="63">
      <c r="A33" s="1" t="s">
        <v>189</v>
      </c>
      <c r="B33" s="2" t="s">
        <v>190</v>
      </c>
      <c r="C33" s="48" t="s">
        <v>169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7">
        <v>0</v>
      </c>
      <c r="AQ33" s="47">
        <v>0</v>
      </c>
      <c r="AR33" s="47">
        <v>0</v>
      </c>
      <c r="AS33" s="47">
        <v>0</v>
      </c>
      <c r="AT33" s="47">
        <v>0</v>
      </c>
      <c r="AU33" s="47">
        <v>0</v>
      </c>
      <c r="AV33" s="47">
        <v>0</v>
      </c>
      <c r="AW33" s="47">
        <v>0</v>
      </c>
      <c r="AX33" s="47">
        <v>0</v>
      </c>
      <c r="AY33" s="47">
        <v>0</v>
      </c>
      <c r="AZ33" s="47">
        <v>0</v>
      </c>
      <c r="BA33" s="47">
        <v>0</v>
      </c>
      <c r="BB33" s="47">
        <v>0</v>
      </c>
      <c r="BC33" s="47">
        <v>0</v>
      </c>
      <c r="BD33" s="47">
        <v>0</v>
      </c>
      <c r="BE33" s="47">
        <v>0</v>
      </c>
      <c r="BF33" s="47">
        <v>0</v>
      </c>
      <c r="BG33" s="47">
        <v>0</v>
      </c>
      <c r="BH33" s="47">
        <v>0</v>
      </c>
      <c r="BI33" s="47">
        <v>0</v>
      </c>
      <c r="BJ33" s="47">
        <v>0</v>
      </c>
      <c r="BK33" s="47">
        <v>0</v>
      </c>
      <c r="BL33" s="47">
        <v>0</v>
      </c>
      <c r="BM33" s="47">
        <v>0</v>
      </c>
      <c r="BN33" s="47">
        <v>0</v>
      </c>
      <c r="BO33" s="47">
        <v>0</v>
      </c>
      <c r="BP33" s="47">
        <v>0</v>
      </c>
      <c r="BQ33" s="47">
        <v>0</v>
      </c>
      <c r="BR33" s="47">
        <v>0</v>
      </c>
      <c r="BS33" s="47">
        <v>0</v>
      </c>
      <c r="BT33" s="47">
        <v>0</v>
      </c>
      <c r="BU33" s="47">
        <v>0</v>
      </c>
      <c r="BV33" s="47">
        <v>0</v>
      </c>
      <c r="BW33" s="47">
        <v>0</v>
      </c>
      <c r="BX33" s="47">
        <v>0</v>
      </c>
      <c r="BY33" s="47">
        <v>0</v>
      </c>
      <c r="BZ33" s="47">
        <v>0</v>
      </c>
      <c r="CA33" s="47">
        <v>0</v>
      </c>
      <c r="CB33" s="47">
        <v>0</v>
      </c>
      <c r="CC33" s="47">
        <v>0</v>
      </c>
      <c r="CD33" s="47">
        <v>0</v>
      </c>
      <c r="CE33" s="47">
        <v>0</v>
      </c>
      <c r="CF33" s="47">
        <v>0</v>
      </c>
      <c r="CG33" s="47">
        <v>0</v>
      </c>
      <c r="CH33" s="47">
        <v>0</v>
      </c>
      <c r="CI33" s="47">
        <v>0</v>
      </c>
      <c r="CJ33" s="47">
        <v>0</v>
      </c>
      <c r="CK33" s="47">
        <v>0</v>
      </c>
      <c r="CL33" s="47">
        <v>0</v>
      </c>
      <c r="CM33" s="47">
        <v>0</v>
      </c>
      <c r="CN33" s="47">
        <v>0</v>
      </c>
      <c r="CO33" s="47">
        <v>0</v>
      </c>
      <c r="CP33" s="47">
        <v>0</v>
      </c>
      <c r="CQ33" s="47">
        <v>0</v>
      </c>
      <c r="CR33" s="47">
        <v>0</v>
      </c>
      <c r="CS33" s="47">
        <v>0</v>
      </c>
      <c r="CT33" s="47">
        <v>0</v>
      </c>
      <c r="CU33" s="47">
        <v>0</v>
      </c>
      <c r="CV33" s="47">
        <v>0</v>
      </c>
      <c r="CW33" s="47">
        <v>0</v>
      </c>
      <c r="CX33" s="47">
        <v>0</v>
      </c>
      <c r="CY33" s="47">
        <v>0</v>
      </c>
      <c r="CZ33" s="47">
        <v>0</v>
      </c>
      <c r="DA33" s="47">
        <v>0</v>
      </c>
      <c r="DB33" s="47">
        <v>0</v>
      </c>
      <c r="DC33" s="47">
        <v>0</v>
      </c>
      <c r="DD33" s="47">
        <v>0</v>
      </c>
      <c r="DE33" s="47">
        <v>0</v>
      </c>
      <c r="DF33" s="47">
        <v>0</v>
      </c>
      <c r="DG33" s="47">
        <v>0</v>
      </c>
      <c r="DH33" s="47">
        <v>0</v>
      </c>
      <c r="DI33" s="47">
        <v>0</v>
      </c>
      <c r="DJ33" s="47">
        <v>0</v>
      </c>
      <c r="DK33" s="47">
        <v>0</v>
      </c>
      <c r="DL33" s="47">
        <v>0</v>
      </c>
      <c r="DM33" s="47">
        <f t="shared" si="50"/>
        <v>0</v>
      </c>
      <c r="DN33" s="47">
        <f t="shared" si="50"/>
        <v>0</v>
      </c>
      <c r="DO33" s="47">
        <f t="shared" si="50"/>
        <v>0</v>
      </c>
      <c r="DP33" s="47">
        <f t="shared" si="50"/>
        <v>0</v>
      </c>
      <c r="DQ33" s="47">
        <f t="shared" si="50"/>
        <v>0</v>
      </c>
      <c r="DR33" s="47">
        <f t="shared" si="50"/>
        <v>0</v>
      </c>
      <c r="DS33" s="47">
        <f t="shared" si="50"/>
        <v>0</v>
      </c>
      <c r="DT33" s="47">
        <f t="shared" si="50"/>
        <v>0</v>
      </c>
      <c r="DU33" s="47">
        <f t="shared" si="50"/>
        <v>0</v>
      </c>
      <c r="DV33" s="47">
        <f t="shared" si="50"/>
        <v>0</v>
      </c>
      <c r="DW33" s="47">
        <f t="shared" si="51"/>
        <v>0</v>
      </c>
      <c r="DX33" s="47">
        <f t="shared" si="51"/>
        <v>0</v>
      </c>
      <c r="DY33" s="47">
        <f t="shared" si="51"/>
        <v>0</v>
      </c>
      <c r="DZ33" s="47">
        <f t="shared" si="51"/>
        <v>0</v>
      </c>
      <c r="EA33" s="47">
        <f t="shared" si="51"/>
        <v>0</v>
      </c>
      <c r="EB33" s="47">
        <f t="shared" si="51"/>
        <v>0</v>
      </c>
      <c r="EC33" s="47">
        <f t="shared" si="51"/>
        <v>0</v>
      </c>
      <c r="ED33" s="47">
        <f t="shared" si="51"/>
        <v>0</v>
      </c>
      <c r="EE33" s="47">
        <f t="shared" si="51"/>
        <v>0</v>
      </c>
      <c r="EF33" s="47">
        <f t="shared" si="51"/>
        <v>0</v>
      </c>
      <c r="EG33" s="47">
        <f t="shared" si="52"/>
        <v>0</v>
      </c>
      <c r="EH33" s="45" t="s">
        <v>170</v>
      </c>
    </row>
    <row r="34" spans="1:138" ht="63">
      <c r="A34" s="1" t="s">
        <v>191</v>
      </c>
      <c r="B34" s="2" t="s">
        <v>192</v>
      </c>
      <c r="C34" s="48" t="s">
        <v>169</v>
      </c>
      <c r="D34" s="47">
        <v>0</v>
      </c>
      <c r="E34" s="47">
        <v>0</v>
      </c>
      <c r="F34" s="47">
        <f t="shared" ref="F34:AK34" si="53">SUM(F35)</f>
        <v>0</v>
      </c>
      <c r="G34" s="47">
        <f t="shared" si="53"/>
        <v>0</v>
      </c>
      <c r="H34" s="47">
        <f t="shared" si="53"/>
        <v>0</v>
      </c>
      <c r="I34" s="47">
        <f t="shared" si="53"/>
        <v>0</v>
      </c>
      <c r="J34" s="47">
        <f t="shared" si="53"/>
        <v>0</v>
      </c>
      <c r="K34" s="47">
        <f t="shared" si="53"/>
        <v>0</v>
      </c>
      <c r="L34" s="47">
        <f t="shared" si="53"/>
        <v>0</v>
      </c>
      <c r="M34" s="47">
        <f t="shared" si="53"/>
        <v>0</v>
      </c>
      <c r="N34" s="47">
        <f t="shared" si="53"/>
        <v>0</v>
      </c>
      <c r="O34" s="47">
        <f t="shared" si="53"/>
        <v>0</v>
      </c>
      <c r="P34" s="47">
        <f t="shared" si="53"/>
        <v>0</v>
      </c>
      <c r="Q34" s="47">
        <f t="shared" si="53"/>
        <v>0</v>
      </c>
      <c r="R34" s="47">
        <f t="shared" si="53"/>
        <v>0</v>
      </c>
      <c r="S34" s="47">
        <f t="shared" si="53"/>
        <v>0</v>
      </c>
      <c r="T34" s="47">
        <f t="shared" si="53"/>
        <v>0</v>
      </c>
      <c r="U34" s="47">
        <f t="shared" si="53"/>
        <v>0</v>
      </c>
      <c r="V34" s="47">
        <f t="shared" si="53"/>
        <v>0</v>
      </c>
      <c r="W34" s="47">
        <f t="shared" si="53"/>
        <v>0</v>
      </c>
      <c r="X34" s="47">
        <f t="shared" si="53"/>
        <v>0</v>
      </c>
      <c r="Y34" s="47">
        <f t="shared" si="53"/>
        <v>0</v>
      </c>
      <c r="Z34" s="47">
        <f t="shared" si="53"/>
        <v>0</v>
      </c>
      <c r="AA34" s="47">
        <f t="shared" si="53"/>
        <v>0</v>
      </c>
      <c r="AB34" s="47">
        <f t="shared" si="53"/>
        <v>0</v>
      </c>
      <c r="AC34" s="47">
        <f t="shared" si="53"/>
        <v>0</v>
      </c>
      <c r="AD34" s="47">
        <f t="shared" si="53"/>
        <v>0</v>
      </c>
      <c r="AE34" s="47">
        <f t="shared" si="53"/>
        <v>0</v>
      </c>
      <c r="AF34" s="47">
        <f t="shared" si="53"/>
        <v>0</v>
      </c>
      <c r="AG34" s="47">
        <f t="shared" si="53"/>
        <v>0</v>
      </c>
      <c r="AH34" s="47">
        <f t="shared" si="53"/>
        <v>0</v>
      </c>
      <c r="AI34" s="47">
        <f t="shared" si="53"/>
        <v>0</v>
      </c>
      <c r="AJ34" s="47">
        <f t="shared" si="53"/>
        <v>0</v>
      </c>
      <c r="AK34" s="47">
        <f t="shared" si="53"/>
        <v>0</v>
      </c>
      <c r="AL34" s="47">
        <f t="shared" ref="AL34:BQ34" si="54">SUM(AL35)</f>
        <v>0</v>
      </c>
      <c r="AM34" s="47">
        <f t="shared" si="54"/>
        <v>0</v>
      </c>
      <c r="AN34" s="47">
        <f t="shared" si="54"/>
        <v>0</v>
      </c>
      <c r="AO34" s="47">
        <f t="shared" si="54"/>
        <v>0</v>
      </c>
      <c r="AP34" s="47">
        <f t="shared" si="54"/>
        <v>0</v>
      </c>
      <c r="AQ34" s="47">
        <f t="shared" si="54"/>
        <v>0</v>
      </c>
      <c r="AR34" s="47">
        <f t="shared" si="54"/>
        <v>0</v>
      </c>
      <c r="AS34" s="47">
        <f t="shared" si="54"/>
        <v>0</v>
      </c>
      <c r="AT34" s="47">
        <f t="shared" si="54"/>
        <v>0</v>
      </c>
      <c r="AU34" s="47">
        <f t="shared" si="54"/>
        <v>0</v>
      </c>
      <c r="AV34" s="47">
        <f t="shared" si="54"/>
        <v>0</v>
      </c>
      <c r="AW34" s="47">
        <f t="shared" si="54"/>
        <v>0</v>
      </c>
      <c r="AX34" s="47">
        <f t="shared" si="54"/>
        <v>0</v>
      </c>
      <c r="AY34" s="47">
        <f t="shared" si="54"/>
        <v>0</v>
      </c>
      <c r="AZ34" s="47">
        <f t="shared" si="54"/>
        <v>0</v>
      </c>
      <c r="BA34" s="47">
        <f t="shared" si="54"/>
        <v>0</v>
      </c>
      <c r="BB34" s="47">
        <f t="shared" si="54"/>
        <v>0</v>
      </c>
      <c r="BC34" s="47">
        <f t="shared" si="54"/>
        <v>0</v>
      </c>
      <c r="BD34" s="47">
        <f t="shared" si="54"/>
        <v>0</v>
      </c>
      <c r="BE34" s="47">
        <f t="shared" si="54"/>
        <v>0</v>
      </c>
      <c r="BF34" s="47">
        <f t="shared" si="54"/>
        <v>0</v>
      </c>
      <c r="BG34" s="47">
        <f t="shared" si="54"/>
        <v>0</v>
      </c>
      <c r="BH34" s="47">
        <f t="shared" si="54"/>
        <v>0</v>
      </c>
      <c r="BI34" s="47">
        <f t="shared" si="54"/>
        <v>0</v>
      </c>
      <c r="BJ34" s="47">
        <f t="shared" si="54"/>
        <v>0</v>
      </c>
      <c r="BK34" s="47">
        <f t="shared" si="54"/>
        <v>0</v>
      </c>
      <c r="BL34" s="47">
        <f t="shared" si="54"/>
        <v>0</v>
      </c>
      <c r="BM34" s="47">
        <f t="shared" si="54"/>
        <v>0</v>
      </c>
      <c r="BN34" s="47">
        <f t="shared" si="54"/>
        <v>0</v>
      </c>
      <c r="BO34" s="47">
        <f t="shared" si="54"/>
        <v>0</v>
      </c>
      <c r="BP34" s="47">
        <f t="shared" si="54"/>
        <v>0</v>
      </c>
      <c r="BQ34" s="47">
        <f t="shared" si="54"/>
        <v>0</v>
      </c>
      <c r="BR34" s="47">
        <f t="shared" ref="BR34:CW34" si="55">SUM(BR35)</f>
        <v>0</v>
      </c>
      <c r="BS34" s="47">
        <f t="shared" si="55"/>
        <v>0</v>
      </c>
      <c r="BT34" s="47">
        <f t="shared" si="55"/>
        <v>0</v>
      </c>
      <c r="BU34" s="47">
        <f t="shared" si="55"/>
        <v>0</v>
      </c>
      <c r="BV34" s="47">
        <f t="shared" si="55"/>
        <v>0</v>
      </c>
      <c r="BW34" s="47">
        <f t="shared" si="55"/>
        <v>0</v>
      </c>
      <c r="BX34" s="47">
        <f t="shared" si="55"/>
        <v>0</v>
      </c>
      <c r="BY34" s="47">
        <f t="shared" si="55"/>
        <v>0</v>
      </c>
      <c r="BZ34" s="47">
        <f t="shared" si="55"/>
        <v>0</v>
      </c>
      <c r="CA34" s="47">
        <f t="shared" si="55"/>
        <v>0</v>
      </c>
      <c r="CB34" s="47">
        <f t="shared" si="55"/>
        <v>0</v>
      </c>
      <c r="CC34" s="47">
        <f t="shared" si="55"/>
        <v>0</v>
      </c>
      <c r="CD34" s="47">
        <f t="shared" si="55"/>
        <v>0</v>
      </c>
      <c r="CE34" s="47">
        <f t="shared" si="55"/>
        <v>0</v>
      </c>
      <c r="CF34" s="47">
        <f t="shared" si="55"/>
        <v>0</v>
      </c>
      <c r="CG34" s="47">
        <f t="shared" si="55"/>
        <v>0</v>
      </c>
      <c r="CH34" s="47">
        <f t="shared" si="55"/>
        <v>0</v>
      </c>
      <c r="CI34" s="47">
        <f t="shared" si="55"/>
        <v>0</v>
      </c>
      <c r="CJ34" s="47">
        <f t="shared" si="55"/>
        <v>0</v>
      </c>
      <c r="CK34" s="47">
        <f t="shared" si="55"/>
        <v>0</v>
      </c>
      <c r="CL34" s="47">
        <f t="shared" si="55"/>
        <v>0</v>
      </c>
      <c r="CM34" s="47">
        <f t="shared" si="55"/>
        <v>0</v>
      </c>
      <c r="CN34" s="47">
        <f t="shared" si="55"/>
        <v>0</v>
      </c>
      <c r="CO34" s="47">
        <f t="shared" si="55"/>
        <v>0</v>
      </c>
      <c r="CP34" s="47">
        <f t="shared" si="55"/>
        <v>0</v>
      </c>
      <c r="CQ34" s="47">
        <f t="shared" si="55"/>
        <v>0</v>
      </c>
      <c r="CR34" s="47">
        <f t="shared" si="55"/>
        <v>0</v>
      </c>
      <c r="CS34" s="47">
        <f t="shared" si="55"/>
        <v>0</v>
      </c>
      <c r="CT34" s="47">
        <f t="shared" si="55"/>
        <v>0</v>
      </c>
      <c r="CU34" s="47">
        <f t="shared" si="55"/>
        <v>0</v>
      </c>
      <c r="CV34" s="47">
        <f t="shared" si="55"/>
        <v>0</v>
      </c>
      <c r="CW34" s="47">
        <f t="shared" si="55"/>
        <v>0</v>
      </c>
      <c r="CX34" s="47">
        <f t="shared" ref="CX34:EC34" si="56">SUM(CX35)</f>
        <v>0</v>
      </c>
      <c r="CY34" s="47">
        <f t="shared" si="56"/>
        <v>0</v>
      </c>
      <c r="CZ34" s="47">
        <f t="shared" si="56"/>
        <v>0</v>
      </c>
      <c r="DA34" s="47">
        <f t="shared" si="56"/>
        <v>0</v>
      </c>
      <c r="DB34" s="47">
        <f t="shared" si="56"/>
        <v>0</v>
      </c>
      <c r="DC34" s="47">
        <f t="shared" si="56"/>
        <v>0</v>
      </c>
      <c r="DD34" s="47">
        <f t="shared" si="56"/>
        <v>0</v>
      </c>
      <c r="DE34" s="47">
        <f t="shared" si="56"/>
        <v>0</v>
      </c>
      <c r="DF34" s="47">
        <f t="shared" si="56"/>
        <v>0</v>
      </c>
      <c r="DG34" s="47">
        <f t="shared" si="56"/>
        <v>0</v>
      </c>
      <c r="DH34" s="47">
        <f t="shared" si="56"/>
        <v>0</v>
      </c>
      <c r="DI34" s="47">
        <f t="shared" si="56"/>
        <v>0</v>
      </c>
      <c r="DJ34" s="47">
        <f t="shared" si="56"/>
        <v>0</v>
      </c>
      <c r="DK34" s="47">
        <f t="shared" si="56"/>
        <v>0</v>
      </c>
      <c r="DL34" s="47">
        <f t="shared" si="56"/>
        <v>0</v>
      </c>
      <c r="DM34" s="47">
        <f t="shared" si="56"/>
        <v>0</v>
      </c>
      <c r="DN34" s="47">
        <f t="shared" si="56"/>
        <v>0</v>
      </c>
      <c r="DO34" s="47">
        <f t="shared" si="56"/>
        <v>0</v>
      </c>
      <c r="DP34" s="47">
        <f t="shared" si="56"/>
        <v>0</v>
      </c>
      <c r="DQ34" s="47">
        <f t="shared" si="56"/>
        <v>0</v>
      </c>
      <c r="DR34" s="47">
        <f t="shared" si="56"/>
        <v>0</v>
      </c>
      <c r="DS34" s="47">
        <f t="shared" si="56"/>
        <v>0</v>
      </c>
      <c r="DT34" s="47">
        <f t="shared" si="56"/>
        <v>0</v>
      </c>
      <c r="DU34" s="47">
        <f t="shared" si="56"/>
        <v>0</v>
      </c>
      <c r="DV34" s="47">
        <f t="shared" si="56"/>
        <v>0</v>
      </c>
      <c r="DW34" s="47">
        <f t="shared" si="56"/>
        <v>0</v>
      </c>
      <c r="DX34" s="47">
        <f t="shared" si="56"/>
        <v>0</v>
      </c>
      <c r="DY34" s="47">
        <f t="shared" si="56"/>
        <v>0</v>
      </c>
      <c r="DZ34" s="47">
        <f t="shared" si="56"/>
        <v>0</v>
      </c>
      <c r="EA34" s="47">
        <f t="shared" si="56"/>
        <v>0</v>
      </c>
      <c r="EB34" s="47">
        <f t="shared" si="56"/>
        <v>0</v>
      </c>
      <c r="EC34" s="47">
        <f t="shared" si="56"/>
        <v>0</v>
      </c>
      <c r="ED34" s="47">
        <f t="shared" ref="ED34:EG34" si="57">SUM(ED35)</f>
        <v>0</v>
      </c>
      <c r="EE34" s="47">
        <f t="shared" si="57"/>
        <v>0</v>
      </c>
      <c r="EF34" s="47">
        <f t="shared" si="57"/>
        <v>0</v>
      </c>
      <c r="EG34" s="47">
        <f t="shared" si="57"/>
        <v>0</v>
      </c>
      <c r="EH34" s="44" t="s">
        <v>170</v>
      </c>
    </row>
    <row r="35" spans="1:138">
      <c r="A35" s="49"/>
      <c r="B35" s="50"/>
      <c r="C35" s="51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3"/>
    </row>
    <row r="36" spans="1:138" ht="47.25">
      <c r="A36" s="1" t="s">
        <v>193</v>
      </c>
      <c r="B36" s="2" t="s">
        <v>194</v>
      </c>
      <c r="C36" s="48" t="s">
        <v>169</v>
      </c>
      <c r="D36" s="47" t="s">
        <v>170</v>
      </c>
      <c r="E36" s="47" t="s">
        <v>170</v>
      </c>
      <c r="F36" s="47" t="s">
        <v>170</v>
      </c>
      <c r="G36" s="47" t="s">
        <v>170</v>
      </c>
      <c r="H36" s="47" t="s">
        <v>170</v>
      </c>
      <c r="I36" s="47" t="s">
        <v>170</v>
      </c>
      <c r="J36" s="47" t="s">
        <v>170</v>
      </c>
      <c r="K36" s="47" t="s">
        <v>170</v>
      </c>
      <c r="L36" s="47" t="s">
        <v>170</v>
      </c>
      <c r="M36" s="47" t="s">
        <v>170</v>
      </c>
      <c r="N36" s="47" t="s">
        <v>170</v>
      </c>
      <c r="O36" s="47" t="s">
        <v>170</v>
      </c>
      <c r="P36" s="47" t="s">
        <v>170</v>
      </c>
      <c r="Q36" s="47" t="s">
        <v>170</v>
      </c>
      <c r="R36" s="47" t="s">
        <v>170</v>
      </c>
      <c r="S36" s="47" t="s">
        <v>170</v>
      </c>
      <c r="T36" s="47" t="s">
        <v>170</v>
      </c>
      <c r="U36" s="47" t="s">
        <v>170</v>
      </c>
      <c r="V36" s="47" t="s">
        <v>170</v>
      </c>
      <c r="W36" s="47" t="s">
        <v>170</v>
      </c>
      <c r="X36" s="47" t="s">
        <v>170</v>
      </c>
      <c r="Y36" s="47" t="s">
        <v>170</v>
      </c>
      <c r="Z36" s="47" t="s">
        <v>170</v>
      </c>
      <c r="AA36" s="47" t="s">
        <v>170</v>
      </c>
      <c r="AB36" s="47" t="s">
        <v>170</v>
      </c>
      <c r="AC36" s="47" t="s">
        <v>170</v>
      </c>
      <c r="AD36" s="47" t="s">
        <v>170</v>
      </c>
      <c r="AE36" s="47" t="s">
        <v>170</v>
      </c>
      <c r="AF36" s="47" t="s">
        <v>170</v>
      </c>
      <c r="AG36" s="47" t="s">
        <v>170</v>
      </c>
      <c r="AH36" s="47" t="s">
        <v>170</v>
      </c>
      <c r="AI36" s="47" t="s">
        <v>170</v>
      </c>
      <c r="AJ36" s="47" t="s">
        <v>170</v>
      </c>
      <c r="AK36" s="47" t="s">
        <v>170</v>
      </c>
      <c r="AL36" s="47" t="s">
        <v>170</v>
      </c>
      <c r="AM36" s="47" t="s">
        <v>170</v>
      </c>
      <c r="AN36" s="47" t="s">
        <v>170</v>
      </c>
      <c r="AO36" s="47" t="s">
        <v>170</v>
      </c>
      <c r="AP36" s="47" t="s">
        <v>170</v>
      </c>
      <c r="AQ36" s="47" t="s">
        <v>170</v>
      </c>
      <c r="AR36" s="47" t="s">
        <v>170</v>
      </c>
      <c r="AS36" s="47" t="s">
        <v>170</v>
      </c>
      <c r="AT36" s="47" t="s">
        <v>170</v>
      </c>
      <c r="AU36" s="47" t="s">
        <v>170</v>
      </c>
      <c r="AV36" s="47" t="s">
        <v>170</v>
      </c>
      <c r="AW36" s="47" t="s">
        <v>170</v>
      </c>
      <c r="AX36" s="47" t="s">
        <v>170</v>
      </c>
      <c r="AY36" s="47" t="s">
        <v>170</v>
      </c>
      <c r="AZ36" s="47" t="s">
        <v>170</v>
      </c>
      <c r="BA36" s="47" t="s">
        <v>170</v>
      </c>
      <c r="BB36" s="47" t="s">
        <v>170</v>
      </c>
      <c r="BC36" s="47" t="s">
        <v>170</v>
      </c>
      <c r="BD36" s="47" t="s">
        <v>170</v>
      </c>
      <c r="BE36" s="47" t="s">
        <v>170</v>
      </c>
      <c r="BF36" s="47" t="s">
        <v>170</v>
      </c>
      <c r="BG36" s="47" t="s">
        <v>170</v>
      </c>
      <c r="BH36" s="47" t="s">
        <v>170</v>
      </c>
      <c r="BI36" s="47" t="s">
        <v>170</v>
      </c>
      <c r="BJ36" s="47" t="s">
        <v>170</v>
      </c>
      <c r="BK36" s="47" t="s">
        <v>170</v>
      </c>
      <c r="BL36" s="47" t="s">
        <v>170</v>
      </c>
      <c r="BM36" s="47" t="s">
        <v>170</v>
      </c>
      <c r="BN36" s="47" t="s">
        <v>170</v>
      </c>
      <c r="BO36" s="47" t="s">
        <v>170</v>
      </c>
      <c r="BP36" s="47" t="s">
        <v>170</v>
      </c>
      <c r="BQ36" s="47" t="s">
        <v>170</v>
      </c>
      <c r="BR36" s="47" t="s">
        <v>170</v>
      </c>
      <c r="BS36" s="47" t="s">
        <v>170</v>
      </c>
      <c r="BT36" s="47" t="s">
        <v>170</v>
      </c>
      <c r="BU36" s="47" t="s">
        <v>170</v>
      </c>
      <c r="BV36" s="47" t="s">
        <v>170</v>
      </c>
      <c r="BW36" s="47" t="s">
        <v>170</v>
      </c>
      <c r="BX36" s="47" t="s">
        <v>170</v>
      </c>
      <c r="BY36" s="47" t="s">
        <v>170</v>
      </c>
      <c r="BZ36" s="47" t="s">
        <v>170</v>
      </c>
      <c r="CA36" s="47" t="s">
        <v>170</v>
      </c>
      <c r="CB36" s="47" t="s">
        <v>170</v>
      </c>
      <c r="CC36" s="47" t="s">
        <v>170</v>
      </c>
      <c r="CD36" s="47" t="s">
        <v>170</v>
      </c>
      <c r="CE36" s="47" t="s">
        <v>170</v>
      </c>
      <c r="CF36" s="47" t="s">
        <v>170</v>
      </c>
      <c r="CG36" s="47" t="s">
        <v>170</v>
      </c>
      <c r="CH36" s="47" t="s">
        <v>170</v>
      </c>
      <c r="CI36" s="47" t="s">
        <v>170</v>
      </c>
      <c r="CJ36" s="47" t="s">
        <v>170</v>
      </c>
      <c r="CK36" s="47" t="s">
        <v>170</v>
      </c>
      <c r="CL36" s="47" t="s">
        <v>170</v>
      </c>
      <c r="CM36" s="47" t="s">
        <v>170</v>
      </c>
      <c r="CN36" s="47" t="s">
        <v>170</v>
      </c>
      <c r="CO36" s="47" t="s">
        <v>170</v>
      </c>
      <c r="CP36" s="47" t="s">
        <v>170</v>
      </c>
      <c r="CQ36" s="47" t="s">
        <v>170</v>
      </c>
      <c r="CR36" s="47" t="s">
        <v>170</v>
      </c>
      <c r="CS36" s="47" t="s">
        <v>170</v>
      </c>
      <c r="CT36" s="47" t="s">
        <v>170</v>
      </c>
      <c r="CU36" s="47" t="s">
        <v>170</v>
      </c>
      <c r="CV36" s="47" t="s">
        <v>170</v>
      </c>
      <c r="CW36" s="47" t="s">
        <v>170</v>
      </c>
      <c r="CX36" s="47" t="s">
        <v>170</v>
      </c>
      <c r="CY36" s="47" t="s">
        <v>170</v>
      </c>
      <c r="CZ36" s="47" t="s">
        <v>170</v>
      </c>
      <c r="DA36" s="47" t="s">
        <v>170</v>
      </c>
      <c r="DB36" s="47" t="s">
        <v>170</v>
      </c>
      <c r="DC36" s="47" t="s">
        <v>170</v>
      </c>
      <c r="DD36" s="47" t="s">
        <v>170</v>
      </c>
      <c r="DE36" s="47" t="s">
        <v>170</v>
      </c>
      <c r="DF36" s="47" t="s">
        <v>170</v>
      </c>
      <c r="DG36" s="47" t="s">
        <v>170</v>
      </c>
      <c r="DH36" s="47" t="s">
        <v>170</v>
      </c>
      <c r="DI36" s="47" t="s">
        <v>170</v>
      </c>
      <c r="DJ36" s="47" t="s">
        <v>170</v>
      </c>
      <c r="DK36" s="47" t="s">
        <v>170</v>
      </c>
      <c r="DL36" s="47" t="s">
        <v>170</v>
      </c>
      <c r="DM36" s="47" t="s">
        <v>170</v>
      </c>
      <c r="DN36" s="47" t="s">
        <v>170</v>
      </c>
      <c r="DO36" s="47" t="s">
        <v>170</v>
      </c>
      <c r="DP36" s="47" t="s">
        <v>170</v>
      </c>
      <c r="DQ36" s="47" t="s">
        <v>170</v>
      </c>
      <c r="DR36" s="47" t="s">
        <v>170</v>
      </c>
      <c r="DS36" s="47" t="s">
        <v>170</v>
      </c>
      <c r="DT36" s="47" t="s">
        <v>170</v>
      </c>
      <c r="DU36" s="47" t="s">
        <v>170</v>
      </c>
      <c r="DV36" s="47" t="s">
        <v>170</v>
      </c>
      <c r="DW36" s="47" t="s">
        <v>170</v>
      </c>
      <c r="DX36" s="47" t="s">
        <v>170</v>
      </c>
      <c r="DY36" s="47" t="s">
        <v>170</v>
      </c>
      <c r="DZ36" s="47" t="s">
        <v>170</v>
      </c>
      <c r="EA36" s="47" t="s">
        <v>170</v>
      </c>
      <c r="EB36" s="47" t="s">
        <v>170</v>
      </c>
      <c r="EC36" s="47" t="s">
        <v>170</v>
      </c>
      <c r="ED36" s="47" t="s">
        <v>170</v>
      </c>
      <c r="EE36" s="47" t="s">
        <v>170</v>
      </c>
      <c r="EF36" s="47" t="s">
        <v>170</v>
      </c>
      <c r="EG36" s="47" t="s">
        <v>170</v>
      </c>
      <c r="EH36" s="44" t="s">
        <v>170</v>
      </c>
    </row>
    <row r="37" spans="1:138" ht="78.75">
      <c r="A37" s="1" t="s">
        <v>195</v>
      </c>
      <c r="B37" s="2" t="s">
        <v>196</v>
      </c>
      <c r="C37" s="2" t="s">
        <v>169</v>
      </c>
      <c r="D37" s="47" t="s">
        <v>170</v>
      </c>
      <c r="E37" s="47" t="s">
        <v>170</v>
      </c>
      <c r="F37" s="47" t="s">
        <v>170</v>
      </c>
      <c r="G37" s="47" t="s">
        <v>170</v>
      </c>
      <c r="H37" s="47" t="s">
        <v>170</v>
      </c>
      <c r="I37" s="47" t="s">
        <v>170</v>
      </c>
      <c r="J37" s="47" t="s">
        <v>170</v>
      </c>
      <c r="K37" s="47" t="s">
        <v>170</v>
      </c>
      <c r="L37" s="47" t="s">
        <v>170</v>
      </c>
      <c r="M37" s="47" t="s">
        <v>170</v>
      </c>
      <c r="N37" s="47" t="s">
        <v>170</v>
      </c>
      <c r="O37" s="47" t="s">
        <v>170</v>
      </c>
      <c r="P37" s="47" t="s">
        <v>170</v>
      </c>
      <c r="Q37" s="47" t="s">
        <v>170</v>
      </c>
      <c r="R37" s="47" t="s">
        <v>170</v>
      </c>
      <c r="S37" s="47" t="s">
        <v>170</v>
      </c>
      <c r="T37" s="47" t="s">
        <v>170</v>
      </c>
      <c r="U37" s="47" t="s">
        <v>170</v>
      </c>
      <c r="V37" s="47" t="s">
        <v>170</v>
      </c>
      <c r="W37" s="47" t="s">
        <v>170</v>
      </c>
      <c r="X37" s="47" t="s">
        <v>170</v>
      </c>
      <c r="Y37" s="47" t="s">
        <v>170</v>
      </c>
      <c r="Z37" s="47" t="s">
        <v>170</v>
      </c>
      <c r="AA37" s="47" t="s">
        <v>170</v>
      </c>
      <c r="AB37" s="47" t="s">
        <v>170</v>
      </c>
      <c r="AC37" s="47" t="s">
        <v>170</v>
      </c>
      <c r="AD37" s="47" t="s">
        <v>170</v>
      </c>
      <c r="AE37" s="47" t="s">
        <v>170</v>
      </c>
      <c r="AF37" s="47" t="s">
        <v>170</v>
      </c>
      <c r="AG37" s="47" t="s">
        <v>170</v>
      </c>
      <c r="AH37" s="47" t="s">
        <v>170</v>
      </c>
      <c r="AI37" s="47" t="s">
        <v>170</v>
      </c>
      <c r="AJ37" s="47" t="s">
        <v>170</v>
      </c>
      <c r="AK37" s="47" t="s">
        <v>170</v>
      </c>
      <c r="AL37" s="47" t="s">
        <v>170</v>
      </c>
      <c r="AM37" s="47" t="s">
        <v>170</v>
      </c>
      <c r="AN37" s="47" t="s">
        <v>170</v>
      </c>
      <c r="AO37" s="47" t="s">
        <v>170</v>
      </c>
      <c r="AP37" s="47" t="s">
        <v>170</v>
      </c>
      <c r="AQ37" s="47" t="s">
        <v>170</v>
      </c>
      <c r="AR37" s="47" t="s">
        <v>170</v>
      </c>
      <c r="AS37" s="47" t="s">
        <v>170</v>
      </c>
      <c r="AT37" s="47" t="s">
        <v>170</v>
      </c>
      <c r="AU37" s="47" t="s">
        <v>170</v>
      </c>
      <c r="AV37" s="47" t="s">
        <v>170</v>
      </c>
      <c r="AW37" s="47" t="s">
        <v>170</v>
      </c>
      <c r="AX37" s="47" t="s">
        <v>170</v>
      </c>
      <c r="AY37" s="47" t="s">
        <v>170</v>
      </c>
      <c r="AZ37" s="47" t="s">
        <v>170</v>
      </c>
      <c r="BA37" s="47" t="s">
        <v>170</v>
      </c>
      <c r="BB37" s="47" t="s">
        <v>170</v>
      </c>
      <c r="BC37" s="47" t="s">
        <v>170</v>
      </c>
      <c r="BD37" s="47" t="s">
        <v>170</v>
      </c>
      <c r="BE37" s="47" t="s">
        <v>170</v>
      </c>
      <c r="BF37" s="47" t="s">
        <v>170</v>
      </c>
      <c r="BG37" s="47" t="s">
        <v>170</v>
      </c>
      <c r="BH37" s="47" t="s">
        <v>170</v>
      </c>
      <c r="BI37" s="47" t="s">
        <v>170</v>
      </c>
      <c r="BJ37" s="47" t="s">
        <v>170</v>
      </c>
      <c r="BK37" s="47" t="s">
        <v>170</v>
      </c>
      <c r="BL37" s="47" t="s">
        <v>170</v>
      </c>
      <c r="BM37" s="47" t="s">
        <v>170</v>
      </c>
      <c r="BN37" s="47" t="s">
        <v>170</v>
      </c>
      <c r="BO37" s="47" t="s">
        <v>170</v>
      </c>
      <c r="BP37" s="47" t="s">
        <v>170</v>
      </c>
      <c r="BQ37" s="47" t="s">
        <v>170</v>
      </c>
      <c r="BR37" s="47" t="s">
        <v>170</v>
      </c>
      <c r="BS37" s="47" t="s">
        <v>170</v>
      </c>
      <c r="BT37" s="47" t="s">
        <v>170</v>
      </c>
      <c r="BU37" s="47" t="s">
        <v>170</v>
      </c>
      <c r="BV37" s="47" t="s">
        <v>170</v>
      </c>
      <c r="BW37" s="47" t="s">
        <v>170</v>
      </c>
      <c r="BX37" s="47" t="s">
        <v>170</v>
      </c>
      <c r="BY37" s="47" t="s">
        <v>170</v>
      </c>
      <c r="BZ37" s="47" t="s">
        <v>170</v>
      </c>
      <c r="CA37" s="47" t="s">
        <v>170</v>
      </c>
      <c r="CB37" s="47" t="s">
        <v>170</v>
      </c>
      <c r="CC37" s="47" t="s">
        <v>170</v>
      </c>
      <c r="CD37" s="47" t="s">
        <v>170</v>
      </c>
      <c r="CE37" s="47" t="s">
        <v>170</v>
      </c>
      <c r="CF37" s="47" t="s">
        <v>170</v>
      </c>
      <c r="CG37" s="47" t="s">
        <v>170</v>
      </c>
      <c r="CH37" s="47" t="s">
        <v>170</v>
      </c>
      <c r="CI37" s="47" t="s">
        <v>170</v>
      </c>
      <c r="CJ37" s="47" t="s">
        <v>170</v>
      </c>
      <c r="CK37" s="47" t="s">
        <v>170</v>
      </c>
      <c r="CL37" s="47" t="s">
        <v>170</v>
      </c>
      <c r="CM37" s="47" t="s">
        <v>170</v>
      </c>
      <c r="CN37" s="47" t="s">
        <v>170</v>
      </c>
      <c r="CO37" s="47" t="s">
        <v>170</v>
      </c>
      <c r="CP37" s="47" t="s">
        <v>170</v>
      </c>
      <c r="CQ37" s="47" t="s">
        <v>170</v>
      </c>
      <c r="CR37" s="47" t="s">
        <v>170</v>
      </c>
      <c r="CS37" s="47" t="s">
        <v>170</v>
      </c>
      <c r="CT37" s="47" t="s">
        <v>170</v>
      </c>
      <c r="CU37" s="47" t="s">
        <v>170</v>
      </c>
      <c r="CV37" s="47" t="s">
        <v>170</v>
      </c>
      <c r="CW37" s="47" t="s">
        <v>170</v>
      </c>
      <c r="CX37" s="47" t="s">
        <v>170</v>
      </c>
      <c r="CY37" s="47" t="s">
        <v>170</v>
      </c>
      <c r="CZ37" s="47" t="s">
        <v>170</v>
      </c>
      <c r="DA37" s="47" t="s">
        <v>170</v>
      </c>
      <c r="DB37" s="47" t="s">
        <v>170</v>
      </c>
      <c r="DC37" s="47" t="s">
        <v>170</v>
      </c>
      <c r="DD37" s="47" t="s">
        <v>170</v>
      </c>
      <c r="DE37" s="47" t="s">
        <v>170</v>
      </c>
      <c r="DF37" s="47" t="s">
        <v>170</v>
      </c>
      <c r="DG37" s="47" t="s">
        <v>170</v>
      </c>
      <c r="DH37" s="47" t="s">
        <v>170</v>
      </c>
      <c r="DI37" s="47" t="s">
        <v>170</v>
      </c>
      <c r="DJ37" s="47" t="s">
        <v>170</v>
      </c>
      <c r="DK37" s="47" t="s">
        <v>170</v>
      </c>
      <c r="DL37" s="47" t="s">
        <v>170</v>
      </c>
      <c r="DM37" s="47" t="s">
        <v>170</v>
      </c>
      <c r="DN37" s="47" t="s">
        <v>170</v>
      </c>
      <c r="DO37" s="47" t="s">
        <v>170</v>
      </c>
      <c r="DP37" s="47" t="s">
        <v>170</v>
      </c>
      <c r="DQ37" s="47" t="s">
        <v>170</v>
      </c>
      <c r="DR37" s="47" t="s">
        <v>170</v>
      </c>
      <c r="DS37" s="47" t="s">
        <v>170</v>
      </c>
      <c r="DT37" s="47" t="s">
        <v>170</v>
      </c>
      <c r="DU37" s="47" t="s">
        <v>170</v>
      </c>
      <c r="DV37" s="47" t="s">
        <v>170</v>
      </c>
      <c r="DW37" s="47" t="s">
        <v>170</v>
      </c>
      <c r="DX37" s="47" t="s">
        <v>170</v>
      </c>
      <c r="DY37" s="47" t="s">
        <v>170</v>
      </c>
      <c r="DZ37" s="47" t="s">
        <v>170</v>
      </c>
      <c r="EA37" s="47" t="s">
        <v>170</v>
      </c>
      <c r="EB37" s="47" t="s">
        <v>170</v>
      </c>
      <c r="EC37" s="47" t="s">
        <v>170</v>
      </c>
      <c r="ED37" s="47" t="s">
        <v>170</v>
      </c>
      <c r="EE37" s="47" t="s">
        <v>170</v>
      </c>
      <c r="EF37" s="47" t="s">
        <v>170</v>
      </c>
      <c r="EG37" s="47" t="s">
        <v>170</v>
      </c>
      <c r="EH37" s="44" t="s">
        <v>170</v>
      </c>
    </row>
    <row r="38" spans="1:138" ht="47.25">
      <c r="A38" s="1" t="s">
        <v>197</v>
      </c>
      <c r="B38" s="2" t="s">
        <v>198</v>
      </c>
      <c r="C38" s="48" t="s">
        <v>169</v>
      </c>
      <c r="D38" s="47" t="s">
        <v>170</v>
      </c>
      <c r="E38" s="47" t="s">
        <v>170</v>
      </c>
      <c r="F38" s="47" t="s">
        <v>170</v>
      </c>
      <c r="G38" s="47" t="s">
        <v>170</v>
      </c>
      <c r="H38" s="47" t="s">
        <v>170</v>
      </c>
      <c r="I38" s="47" t="s">
        <v>170</v>
      </c>
      <c r="J38" s="47" t="s">
        <v>170</v>
      </c>
      <c r="K38" s="47" t="s">
        <v>170</v>
      </c>
      <c r="L38" s="47" t="s">
        <v>170</v>
      </c>
      <c r="M38" s="47" t="s">
        <v>170</v>
      </c>
      <c r="N38" s="47" t="s">
        <v>170</v>
      </c>
      <c r="O38" s="47" t="s">
        <v>170</v>
      </c>
      <c r="P38" s="47" t="s">
        <v>170</v>
      </c>
      <c r="Q38" s="47" t="s">
        <v>170</v>
      </c>
      <c r="R38" s="47" t="s">
        <v>170</v>
      </c>
      <c r="S38" s="47" t="s">
        <v>170</v>
      </c>
      <c r="T38" s="47" t="s">
        <v>170</v>
      </c>
      <c r="U38" s="47" t="s">
        <v>170</v>
      </c>
      <c r="V38" s="47" t="s">
        <v>170</v>
      </c>
      <c r="W38" s="47" t="s">
        <v>170</v>
      </c>
      <c r="X38" s="47" t="s">
        <v>170</v>
      </c>
      <c r="Y38" s="47" t="s">
        <v>170</v>
      </c>
      <c r="Z38" s="47" t="s">
        <v>170</v>
      </c>
      <c r="AA38" s="47" t="s">
        <v>170</v>
      </c>
      <c r="AB38" s="47" t="s">
        <v>170</v>
      </c>
      <c r="AC38" s="47" t="s">
        <v>170</v>
      </c>
      <c r="AD38" s="47" t="s">
        <v>170</v>
      </c>
      <c r="AE38" s="47" t="s">
        <v>170</v>
      </c>
      <c r="AF38" s="47" t="s">
        <v>170</v>
      </c>
      <c r="AG38" s="47" t="s">
        <v>170</v>
      </c>
      <c r="AH38" s="47" t="s">
        <v>170</v>
      </c>
      <c r="AI38" s="47" t="s">
        <v>170</v>
      </c>
      <c r="AJ38" s="47" t="s">
        <v>170</v>
      </c>
      <c r="AK38" s="47" t="s">
        <v>170</v>
      </c>
      <c r="AL38" s="47" t="s">
        <v>170</v>
      </c>
      <c r="AM38" s="47" t="s">
        <v>170</v>
      </c>
      <c r="AN38" s="47" t="s">
        <v>170</v>
      </c>
      <c r="AO38" s="47" t="s">
        <v>170</v>
      </c>
      <c r="AP38" s="47" t="s">
        <v>170</v>
      </c>
      <c r="AQ38" s="47" t="s">
        <v>170</v>
      </c>
      <c r="AR38" s="47" t="s">
        <v>170</v>
      </c>
      <c r="AS38" s="47" t="s">
        <v>170</v>
      </c>
      <c r="AT38" s="47" t="s">
        <v>170</v>
      </c>
      <c r="AU38" s="47" t="s">
        <v>170</v>
      </c>
      <c r="AV38" s="47" t="s">
        <v>170</v>
      </c>
      <c r="AW38" s="47" t="s">
        <v>170</v>
      </c>
      <c r="AX38" s="47" t="s">
        <v>170</v>
      </c>
      <c r="AY38" s="47" t="s">
        <v>170</v>
      </c>
      <c r="AZ38" s="47" t="s">
        <v>170</v>
      </c>
      <c r="BA38" s="47" t="s">
        <v>170</v>
      </c>
      <c r="BB38" s="47" t="s">
        <v>170</v>
      </c>
      <c r="BC38" s="47" t="s">
        <v>170</v>
      </c>
      <c r="BD38" s="47" t="s">
        <v>170</v>
      </c>
      <c r="BE38" s="47" t="s">
        <v>170</v>
      </c>
      <c r="BF38" s="47" t="s">
        <v>170</v>
      </c>
      <c r="BG38" s="47" t="s">
        <v>170</v>
      </c>
      <c r="BH38" s="47" t="s">
        <v>170</v>
      </c>
      <c r="BI38" s="47" t="s">
        <v>170</v>
      </c>
      <c r="BJ38" s="47" t="s">
        <v>170</v>
      </c>
      <c r="BK38" s="47" t="s">
        <v>170</v>
      </c>
      <c r="BL38" s="47" t="s">
        <v>170</v>
      </c>
      <c r="BM38" s="47" t="s">
        <v>170</v>
      </c>
      <c r="BN38" s="47" t="s">
        <v>170</v>
      </c>
      <c r="BO38" s="47" t="s">
        <v>170</v>
      </c>
      <c r="BP38" s="47" t="s">
        <v>170</v>
      </c>
      <c r="BQ38" s="47" t="s">
        <v>170</v>
      </c>
      <c r="BR38" s="47" t="s">
        <v>170</v>
      </c>
      <c r="BS38" s="47" t="s">
        <v>170</v>
      </c>
      <c r="BT38" s="47" t="s">
        <v>170</v>
      </c>
      <c r="BU38" s="47" t="s">
        <v>170</v>
      </c>
      <c r="BV38" s="47" t="s">
        <v>170</v>
      </c>
      <c r="BW38" s="47" t="s">
        <v>170</v>
      </c>
      <c r="BX38" s="47" t="s">
        <v>170</v>
      </c>
      <c r="BY38" s="47" t="s">
        <v>170</v>
      </c>
      <c r="BZ38" s="47" t="s">
        <v>170</v>
      </c>
      <c r="CA38" s="47" t="s">
        <v>170</v>
      </c>
      <c r="CB38" s="47" t="s">
        <v>170</v>
      </c>
      <c r="CC38" s="47" t="s">
        <v>170</v>
      </c>
      <c r="CD38" s="47" t="s">
        <v>170</v>
      </c>
      <c r="CE38" s="47" t="s">
        <v>170</v>
      </c>
      <c r="CF38" s="47" t="s">
        <v>170</v>
      </c>
      <c r="CG38" s="47" t="s">
        <v>170</v>
      </c>
      <c r="CH38" s="47" t="s">
        <v>170</v>
      </c>
      <c r="CI38" s="47" t="s">
        <v>170</v>
      </c>
      <c r="CJ38" s="47" t="s">
        <v>170</v>
      </c>
      <c r="CK38" s="47" t="s">
        <v>170</v>
      </c>
      <c r="CL38" s="47" t="s">
        <v>170</v>
      </c>
      <c r="CM38" s="47" t="s">
        <v>170</v>
      </c>
      <c r="CN38" s="47" t="s">
        <v>170</v>
      </c>
      <c r="CO38" s="47" t="s">
        <v>170</v>
      </c>
      <c r="CP38" s="47" t="s">
        <v>170</v>
      </c>
      <c r="CQ38" s="47" t="s">
        <v>170</v>
      </c>
      <c r="CR38" s="47" t="s">
        <v>170</v>
      </c>
      <c r="CS38" s="47" t="s">
        <v>170</v>
      </c>
      <c r="CT38" s="47" t="s">
        <v>170</v>
      </c>
      <c r="CU38" s="47" t="s">
        <v>170</v>
      </c>
      <c r="CV38" s="47" t="s">
        <v>170</v>
      </c>
      <c r="CW38" s="47" t="s">
        <v>170</v>
      </c>
      <c r="CX38" s="47" t="s">
        <v>170</v>
      </c>
      <c r="CY38" s="47" t="s">
        <v>170</v>
      </c>
      <c r="CZ38" s="47" t="s">
        <v>170</v>
      </c>
      <c r="DA38" s="47" t="s">
        <v>170</v>
      </c>
      <c r="DB38" s="47" t="s">
        <v>170</v>
      </c>
      <c r="DC38" s="47" t="s">
        <v>170</v>
      </c>
      <c r="DD38" s="47" t="s">
        <v>170</v>
      </c>
      <c r="DE38" s="47" t="s">
        <v>170</v>
      </c>
      <c r="DF38" s="47" t="s">
        <v>170</v>
      </c>
      <c r="DG38" s="47" t="s">
        <v>170</v>
      </c>
      <c r="DH38" s="47" t="s">
        <v>170</v>
      </c>
      <c r="DI38" s="47" t="s">
        <v>170</v>
      </c>
      <c r="DJ38" s="47" t="s">
        <v>170</v>
      </c>
      <c r="DK38" s="47" t="s">
        <v>170</v>
      </c>
      <c r="DL38" s="47" t="s">
        <v>170</v>
      </c>
      <c r="DM38" s="47" t="s">
        <v>170</v>
      </c>
      <c r="DN38" s="47" t="s">
        <v>170</v>
      </c>
      <c r="DO38" s="47" t="s">
        <v>170</v>
      </c>
      <c r="DP38" s="47" t="s">
        <v>170</v>
      </c>
      <c r="DQ38" s="47" t="s">
        <v>170</v>
      </c>
      <c r="DR38" s="47" t="s">
        <v>170</v>
      </c>
      <c r="DS38" s="47" t="s">
        <v>170</v>
      </c>
      <c r="DT38" s="47" t="s">
        <v>170</v>
      </c>
      <c r="DU38" s="47" t="s">
        <v>170</v>
      </c>
      <c r="DV38" s="47" t="s">
        <v>170</v>
      </c>
      <c r="DW38" s="47" t="s">
        <v>170</v>
      </c>
      <c r="DX38" s="47" t="s">
        <v>170</v>
      </c>
      <c r="DY38" s="47" t="s">
        <v>170</v>
      </c>
      <c r="DZ38" s="47" t="s">
        <v>170</v>
      </c>
      <c r="EA38" s="47" t="s">
        <v>170</v>
      </c>
      <c r="EB38" s="47" t="s">
        <v>170</v>
      </c>
      <c r="EC38" s="47" t="s">
        <v>170</v>
      </c>
      <c r="ED38" s="47" t="s">
        <v>170</v>
      </c>
      <c r="EE38" s="47" t="s">
        <v>170</v>
      </c>
      <c r="EF38" s="47" t="s">
        <v>170</v>
      </c>
      <c r="EG38" s="47" t="s">
        <v>170</v>
      </c>
      <c r="EH38" s="44" t="s">
        <v>170</v>
      </c>
    </row>
    <row r="39" spans="1:138" ht="63">
      <c r="A39" s="1" t="s">
        <v>199</v>
      </c>
      <c r="B39" s="2" t="s">
        <v>200</v>
      </c>
      <c r="C39" s="2" t="s">
        <v>169</v>
      </c>
      <c r="D39" s="47" t="s">
        <v>170</v>
      </c>
      <c r="E39" s="47" t="s">
        <v>170</v>
      </c>
      <c r="F39" s="47" t="s">
        <v>170</v>
      </c>
      <c r="G39" s="47" t="s">
        <v>170</v>
      </c>
      <c r="H39" s="47" t="s">
        <v>170</v>
      </c>
      <c r="I39" s="47" t="s">
        <v>170</v>
      </c>
      <c r="J39" s="47" t="s">
        <v>170</v>
      </c>
      <c r="K39" s="47" t="s">
        <v>170</v>
      </c>
      <c r="L39" s="47" t="s">
        <v>170</v>
      </c>
      <c r="M39" s="47" t="s">
        <v>170</v>
      </c>
      <c r="N39" s="47" t="s">
        <v>170</v>
      </c>
      <c r="O39" s="47" t="s">
        <v>170</v>
      </c>
      <c r="P39" s="47" t="s">
        <v>170</v>
      </c>
      <c r="Q39" s="47" t="s">
        <v>170</v>
      </c>
      <c r="R39" s="47" t="s">
        <v>170</v>
      </c>
      <c r="S39" s="47" t="s">
        <v>170</v>
      </c>
      <c r="T39" s="47" t="s">
        <v>170</v>
      </c>
      <c r="U39" s="47" t="s">
        <v>170</v>
      </c>
      <c r="V39" s="47" t="s">
        <v>170</v>
      </c>
      <c r="W39" s="47" t="s">
        <v>170</v>
      </c>
      <c r="X39" s="47" t="s">
        <v>170</v>
      </c>
      <c r="Y39" s="47" t="s">
        <v>170</v>
      </c>
      <c r="Z39" s="47" t="s">
        <v>170</v>
      </c>
      <c r="AA39" s="47" t="s">
        <v>170</v>
      </c>
      <c r="AB39" s="47" t="s">
        <v>170</v>
      </c>
      <c r="AC39" s="47" t="s">
        <v>170</v>
      </c>
      <c r="AD39" s="47" t="s">
        <v>170</v>
      </c>
      <c r="AE39" s="47" t="s">
        <v>170</v>
      </c>
      <c r="AF39" s="47" t="s">
        <v>170</v>
      </c>
      <c r="AG39" s="47" t="s">
        <v>170</v>
      </c>
      <c r="AH39" s="47" t="s">
        <v>170</v>
      </c>
      <c r="AI39" s="47" t="s">
        <v>170</v>
      </c>
      <c r="AJ39" s="47" t="s">
        <v>170</v>
      </c>
      <c r="AK39" s="47" t="s">
        <v>170</v>
      </c>
      <c r="AL39" s="47" t="s">
        <v>170</v>
      </c>
      <c r="AM39" s="47" t="s">
        <v>170</v>
      </c>
      <c r="AN39" s="47" t="s">
        <v>170</v>
      </c>
      <c r="AO39" s="47" t="s">
        <v>170</v>
      </c>
      <c r="AP39" s="47" t="s">
        <v>170</v>
      </c>
      <c r="AQ39" s="47" t="s">
        <v>170</v>
      </c>
      <c r="AR39" s="47" t="s">
        <v>170</v>
      </c>
      <c r="AS39" s="47" t="s">
        <v>170</v>
      </c>
      <c r="AT39" s="47" t="s">
        <v>170</v>
      </c>
      <c r="AU39" s="47" t="s">
        <v>170</v>
      </c>
      <c r="AV39" s="47" t="s">
        <v>170</v>
      </c>
      <c r="AW39" s="47" t="s">
        <v>170</v>
      </c>
      <c r="AX39" s="47" t="s">
        <v>170</v>
      </c>
      <c r="AY39" s="47" t="s">
        <v>170</v>
      </c>
      <c r="AZ39" s="47" t="s">
        <v>170</v>
      </c>
      <c r="BA39" s="47" t="s">
        <v>170</v>
      </c>
      <c r="BB39" s="47" t="s">
        <v>170</v>
      </c>
      <c r="BC39" s="47" t="s">
        <v>170</v>
      </c>
      <c r="BD39" s="47" t="s">
        <v>170</v>
      </c>
      <c r="BE39" s="47" t="s">
        <v>170</v>
      </c>
      <c r="BF39" s="47" t="s">
        <v>170</v>
      </c>
      <c r="BG39" s="47" t="s">
        <v>170</v>
      </c>
      <c r="BH39" s="47" t="s">
        <v>170</v>
      </c>
      <c r="BI39" s="47" t="s">
        <v>170</v>
      </c>
      <c r="BJ39" s="47" t="s">
        <v>170</v>
      </c>
      <c r="BK39" s="47" t="s">
        <v>170</v>
      </c>
      <c r="BL39" s="47" t="s">
        <v>170</v>
      </c>
      <c r="BM39" s="47" t="s">
        <v>170</v>
      </c>
      <c r="BN39" s="47" t="s">
        <v>170</v>
      </c>
      <c r="BO39" s="47" t="s">
        <v>170</v>
      </c>
      <c r="BP39" s="47" t="s">
        <v>170</v>
      </c>
      <c r="BQ39" s="47" t="s">
        <v>170</v>
      </c>
      <c r="BR39" s="47" t="s">
        <v>170</v>
      </c>
      <c r="BS39" s="47" t="s">
        <v>170</v>
      </c>
      <c r="BT39" s="47" t="s">
        <v>170</v>
      </c>
      <c r="BU39" s="47" t="s">
        <v>170</v>
      </c>
      <c r="BV39" s="47" t="s">
        <v>170</v>
      </c>
      <c r="BW39" s="47" t="s">
        <v>170</v>
      </c>
      <c r="BX39" s="47" t="s">
        <v>170</v>
      </c>
      <c r="BY39" s="47" t="s">
        <v>170</v>
      </c>
      <c r="BZ39" s="47" t="s">
        <v>170</v>
      </c>
      <c r="CA39" s="47" t="s">
        <v>170</v>
      </c>
      <c r="CB39" s="47" t="s">
        <v>170</v>
      </c>
      <c r="CC39" s="47" t="s">
        <v>170</v>
      </c>
      <c r="CD39" s="47" t="s">
        <v>170</v>
      </c>
      <c r="CE39" s="47" t="s">
        <v>170</v>
      </c>
      <c r="CF39" s="47" t="s">
        <v>170</v>
      </c>
      <c r="CG39" s="47" t="s">
        <v>170</v>
      </c>
      <c r="CH39" s="47" t="s">
        <v>170</v>
      </c>
      <c r="CI39" s="47" t="s">
        <v>170</v>
      </c>
      <c r="CJ39" s="47" t="s">
        <v>170</v>
      </c>
      <c r="CK39" s="47" t="s">
        <v>170</v>
      </c>
      <c r="CL39" s="47" t="s">
        <v>170</v>
      </c>
      <c r="CM39" s="47" t="s">
        <v>170</v>
      </c>
      <c r="CN39" s="47" t="s">
        <v>170</v>
      </c>
      <c r="CO39" s="47" t="s">
        <v>170</v>
      </c>
      <c r="CP39" s="47" t="s">
        <v>170</v>
      </c>
      <c r="CQ39" s="47" t="s">
        <v>170</v>
      </c>
      <c r="CR39" s="47" t="s">
        <v>170</v>
      </c>
      <c r="CS39" s="47" t="s">
        <v>170</v>
      </c>
      <c r="CT39" s="47" t="s">
        <v>170</v>
      </c>
      <c r="CU39" s="47" t="s">
        <v>170</v>
      </c>
      <c r="CV39" s="47" t="s">
        <v>170</v>
      </c>
      <c r="CW39" s="47" t="s">
        <v>170</v>
      </c>
      <c r="CX39" s="47" t="s">
        <v>170</v>
      </c>
      <c r="CY39" s="47" t="s">
        <v>170</v>
      </c>
      <c r="CZ39" s="47" t="s">
        <v>170</v>
      </c>
      <c r="DA39" s="47" t="s">
        <v>170</v>
      </c>
      <c r="DB39" s="47" t="s">
        <v>170</v>
      </c>
      <c r="DC39" s="47" t="s">
        <v>170</v>
      </c>
      <c r="DD39" s="47" t="s">
        <v>170</v>
      </c>
      <c r="DE39" s="47" t="s">
        <v>170</v>
      </c>
      <c r="DF39" s="47" t="s">
        <v>170</v>
      </c>
      <c r="DG39" s="47" t="s">
        <v>170</v>
      </c>
      <c r="DH39" s="47" t="s">
        <v>170</v>
      </c>
      <c r="DI39" s="47" t="s">
        <v>170</v>
      </c>
      <c r="DJ39" s="47" t="s">
        <v>170</v>
      </c>
      <c r="DK39" s="47" t="s">
        <v>170</v>
      </c>
      <c r="DL39" s="47" t="s">
        <v>170</v>
      </c>
      <c r="DM39" s="47" t="s">
        <v>170</v>
      </c>
      <c r="DN39" s="47" t="s">
        <v>170</v>
      </c>
      <c r="DO39" s="47" t="s">
        <v>170</v>
      </c>
      <c r="DP39" s="47" t="s">
        <v>170</v>
      </c>
      <c r="DQ39" s="47" t="s">
        <v>170</v>
      </c>
      <c r="DR39" s="47" t="s">
        <v>170</v>
      </c>
      <c r="DS39" s="47" t="s">
        <v>170</v>
      </c>
      <c r="DT39" s="47" t="s">
        <v>170</v>
      </c>
      <c r="DU39" s="47" t="s">
        <v>170</v>
      </c>
      <c r="DV39" s="47" t="s">
        <v>170</v>
      </c>
      <c r="DW39" s="47" t="s">
        <v>170</v>
      </c>
      <c r="DX39" s="47" t="s">
        <v>170</v>
      </c>
      <c r="DY39" s="47" t="s">
        <v>170</v>
      </c>
      <c r="DZ39" s="47" t="s">
        <v>170</v>
      </c>
      <c r="EA39" s="47" t="s">
        <v>170</v>
      </c>
      <c r="EB39" s="47" t="s">
        <v>170</v>
      </c>
      <c r="EC39" s="47" t="s">
        <v>170</v>
      </c>
      <c r="ED39" s="47" t="s">
        <v>170</v>
      </c>
      <c r="EE39" s="47" t="s">
        <v>170</v>
      </c>
      <c r="EF39" s="47" t="s">
        <v>170</v>
      </c>
      <c r="EG39" s="47" t="s">
        <v>170</v>
      </c>
      <c r="EH39" s="44" t="s">
        <v>170</v>
      </c>
    </row>
    <row r="40" spans="1:138" ht="47.25">
      <c r="A40" s="1" t="s">
        <v>201</v>
      </c>
      <c r="B40" s="2" t="s">
        <v>202</v>
      </c>
      <c r="C40" s="48" t="s">
        <v>169</v>
      </c>
      <c r="D40" s="47" t="s">
        <v>170</v>
      </c>
      <c r="E40" s="47" t="s">
        <v>170</v>
      </c>
      <c r="F40" s="47" t="s">
        <v>170</v>
      </c>
      <c r="G40" s="47" t="s">
        <v>170</v>
      </c>
      <c r="H40" s="47" t="s">
        <v>170</v>
      </c>
      <c r="I40" s="47" t="s">
        <v>170</v>
      </c>
      <c r="J40" s="47" t="s">
        <v>170</v>
      </c>
      <c r="K40" s="47" t="s">
        <v>170</v>
      </c>
      <c r="L40" s="47" t="s">
        <v>170</v>
      </c>
      <c r="M40" s="47" t="s">
        <v>170</v>
      </c>
      <c r="N40" s="47" t="s">
        <v>170</v>
      </c>
      <c r="O40" s="47" t="s">
        <v>170</v>
      </c>
      <c r="P40" s="47" t="s">
        <v>170</v>
      </c>
      <c r="Q40" s="47" t="s">
        <v>170</v>
      </c>
      <c r="R40" s="47" t="s">
        <v>170</v>
      </c>
      <c r="S40" s="47" t="s">
        <v>170</v>
      </c>
      <c r="T40" s="47" t="s">
        <v>170</v>
      </c>
      <c r="U40" s="47" t="s">
        <v>170</v>
      </c>
      <c r="V40" s="47" t="s">
        <v>170</v>
      </c>
      <c r="W40" s="47" t="s">
        <v>170</v>
      </c>
      <c r="X40" s="47" t="s">
        <v>170</v>
      </c>
      <c r="Y40" s="47" t="s">
        <v>170</v>
      </c>
      <c r="Z40" s="47" t="s">
        <v>170</v>
      </c>
      <c r="AA40" s="47" t="s">
        <v>170</v>
      </c>
      <c r="AB40" s="47" t="s">
        <v>170</v>
      </c>
      <c r="AC40" s="47" t="s">
        <v>170</v>
      </c>
      <c r="AD40" s="47" t="s">
        <v>170</v>
      </c>
      <c r="AE40" s="47" t="s">
        <v>170</v>
      </c>
      <c r="AF40" s="47" t="s">
        <v>170</v>
      </c>
      <c r="AG40" s="47" t="s">
        <v>170</v>
      </c>
      <c r="AH40" s="47" t="s">
        <v>170</v>
      </c>
      <c r="AI40" s="47" t="s">
        <v>170</v>
      </c>
      <c r="AJ40" s="47" t="s">
        <v>170</v>
      </c>
      <c r="AK40" s="47" t="s">
        <v>170</v>
      </c>
      <c r="AL40" s="47" t="s">
        <v>170</v>
      </c>
      <c r="AM40" s="47" t="s">
        <v>170</v>
      </c>
      <c r="AN40" s="47" t="s">
        <v>170</v>
      </c>
      <c r="AO40" s="47" t="s">
        <v>170</v>
      </c>
      <c r="AP40" s="47" t="s">
        <v>170</v>
      </c>
      <c r="AQ40" s="47" t="s">
        <v>170</v>
      </c>
      <c r="AR40" s="47" t="s">
        <v>170</v>
      </c>
      <c r="AS40" s="47" t="s">
        <v>170</v>
      </c>
      <c r="AT40" s="47" t="s">
        <v>170</v>
      </c>
      <c r="AU40" s="47" t="s">
        <v>170</v>
      </c>
      <c r="AV40" s="47" t="s">
        <v>170</v>
      </c>
      <c r="AW40" s="47" t="s">
        <v>170</v>
      </c>
      <c r="AX40" s="47" t="s">
        <v>170</v>
      </c>
      <c r="AY40" s="47" t="s">
        <v>170</v>
      </c>
      <c r="AZ40" s="47" t="s">
        <v>170</v>
      </c>
      <c r="BA40" s="47" t="s">
        <v>170</v>
      </c>
      <c r="BB40" s="47" t="s">
        <v>170</v>
      </c>
      <c r="BC40" s="47" t="s">
        <v>170</v>
      </c>
      <c r="BD40" s="47" t="s">
        <v>170</v>
      </c>
      <c r="BE40" s="47" t="s">
        <v>170</v>
      </c>
      <c r="BF40" s="47" t="s">
        <v>170</v>
      </c>
      <c r="BG40" s="47" t="s">
        <v>170</v>
      </c>
      <c r="BH40" s="47" t="s">
        <v>170</v>
      </c>
      <c r="BI40" s="47" t="s">
        <v>170</v>
      </c>
      <c r="BJ40" s="47" t="s">
        <v>170</v>
      </c>
      <c r="BK40" s="47" t="s">
        <v>170</v>
      </c>
      <c r="BL40" s="47" t="s">
        <v>170</v>
      </c>
      <c r="BM40" s="47" t="s">
        <v>170</v>
      </c>
      <c r="BN40" s="47" t="s">
        <v>170</v>
      </c>
      <c r="BO40" s="47" t="s">
        <v>170</v>
      </c>
      <c r="BP40" s="47" t="s">
        <v>170</v>
      </c>
      <c r="BQ40" s="47" t="s">
        <v>170</v>
      </c>
      <c r="BR40" s="47" t="s">
        <v>170</v>
      </c>
      <c r="BS40" s="47" t="s">
        <v>170</v>
      </c>
      <c r="BT40" s="47" t="s">
        <v>170</v>
      </c>
      <c r="BU40" s="47" t="s">
        <v>170</v>
      </c>
      <c r="BV40" s="47" t="s">
        <v>170</v>
      </c>
      <c r="BW40" s="47" t="s">
        <v>170</v>
      </c>
      <c r="BX40" s="47" t="s">
        <v>170</v>
      </c>
      <c r="BY40" s="47" t="s">
        <v>170</v>
      </c>
      <c r="BZ40" s="47" t="s">
        <v>170</v>
      </c>
      <c r="CA40" s="47" t="s">
        <v>170</v>
      </c>
      <c r="CB40" s="47" t="s">
        <v>170</v>
      </c>
      <c r="CC40" s="47" t="s">
        <v>170</v>
      </c>
      <c r="CD40" s="47" t="s">
        <v>170</v>
      </c>
      <c r="CE40" s="47" t="s">
        <v>170</v>
      </c>
      <c r="CF40" s="47" t="s">
        <v>170</v>
      </c>
      <c r="CG40" s="47" t="s">
        <v>170</v>
      </c>
      <c r="CH40" s="47" t="s">
        <v>170</v>
      </c>
      <c r="CI40" s="47" t="s">
        <v>170</v>
      </c>
      <c r="CJ40" s="47" t="s">
        <v>170</v>
      </c>
      <c r="CK40" s="47" t="s">
        <v>170</v>
      </c>
      <c r="CL40" s="47" t="s">
        <v>170</v>
      </c>
      <c r="CM40" s="47" t="s">
        <v>170</v>
      </c>
      <c r="CN40" s="47" t="s">
        <v>170</v>
      </c>
      <c r="CO40" s="47" t="s">
        <v>170</v>
      </c>
      <c r="CP40" s="47" t="s">
        <v>170</v>
      </c>
      <c r="CQ40" s="47" t="s">
        <v>170</v>
      </c>
      <c r="CR40" s="47" t="s">
        <v>170</v>
      </c>
      <c r="CS40" s="47" t="s">
        <v>170</v>
      </c>
      <c r="CT40" s="47" t="s">
        <v>170</v>
      </c>
      <c r="CU40" s="47" t="s">
        <v>170</v>
      </c>
      <c r="CV40" s="47" t="s">
        <v>170</v>
      </c>
      <c r="CW40" s="47" t="s">
        <v>170</v>
      </c>
      <c r="CX40" s="47" t="s">
        <v>170</v>
      </c>
      <c r="CY40" s="47" t="s">
        <v>170</v>
      </c>
      <c r="CZ40" s="47" t="s">
        <v>170</v>
      </c>
      <c r="DA40" s="47" t="s">
        <v>170</v>
      </c>
      <c r="DB40" s="47" t="s">
        <v>170</v>
      </c>
      <c r="DC40" s="47" t="s">
        <v>170</v>
      </c>
      <c r="DD40" s="47" t="s">
        <v>170</v>
      </c>
      <c r="DE40" s="47" t="s">
        <v>170</v>
      </c>
      <c r="DF40" s="47" t="s">
        <v>170</v>
      </c>
      <c r="DG40" s="47" t="s">
        <v>170</v>
      </c>
      <c r="DH40" s="47" t="s">
        <v>170</v>
      </c>
      <c r="DI40" s="47" t="s">
        <v>170</v>
      </c>
      <c r="DJ40" s="47" t="s">
        <v>170</v>
      </c>
      <c r="DK40" s="47" t="s">
        <v>170</v>
      </c>
      <c r="DL40" s="47" t="s">
        <v>170</v>
      </c>
      <c r="DM40" s="47" t="s">
        <v>170</v>
      </c>
      <c r="DN40" s="47" t="s">
        <v>170</v>
      </c>
      <c r="DO40" s="47" t="s">
        <v>170</v>
      </c>
      <c r="DP40" s="47" t="s">
        <v>170</v>
      </c>
      <c r="DQ40" s="47" t="s">
        <v>170</v>
      </c>
      <c r="DR40" s="47" t="s">
        <v>170</v>
      </c>
      <c r="DS40" s="47" t="s">
        <v>170</v>
      </c>
      <c r="DT40" s="47" t="s">
        <v>170</v>
      </c>
      <c r="DU40" s="47" t="s">
        <v>170</v>
      </c>
      <c r="DV40" s="47" t="s">
        <v>170</v>
      </c>
      <c r="DW40" s="47" t="s">
        <v>170</v>
      </c>
      <c r="DX40" s="47" t="s">
        <v>170</v>
      </c>
      <c r="DY40" s="47" t="s">
        <v>170</v>
      </c>
      <c r="DZ40" s="47" t="s">
        <v>170</v>
      </c>
      <c r="EA40" s="47" t="s">
        <v>170</v>
      </c>
      <c r="EB40" s="47" t="s">
        <v>170</v>
      </c>
      <c r="EC40" s="47" t="s">
        <v>170</v>
      </c>
      <c r="ED40" s="47" t="s">
        <v>170</v>
      </c>
      <c r="EE40" s="47" t="s">
        <v>170</v>
      </c>
      <c r="EF40" s="47" t="s">
        <v>170</v>
      </c>
      <c r="EG40" s="47" t="s">
        <v>170</v>
      </c>
      <c r="EH40" s="44" t="s">
        <v>170</v>
      </c>
    </row>
    <row r="41" spans="1:138" ht="126">
      <c r="A41" s="1" t="s">
        <v>201</v>
      </c>
      <c r="B41" s="2" t="s">
        <v>203</v>
      </c>
      <c r="C41" s="48" t="s">
        <v>169</v>
      </c>
      <c r="D41" s="47" t="s">
        <v>170</v>
      </c>
      <c r="E41" s="47" t="s">
        <v>170</v>
      </c>
      <c r="F41" s="47" t="s">
        <v>170</v>
      </c>
      <c r="G41" s="47" t="s">
        <v>170</v>
      </c>
      <c r="H41" s="47" t="s">
        <v>170</v>
      </c>
      <c r="I41" s="47" t="s">
        <v>170</v>
      </c>
      <c r="J41" s="47" t="s">
        <v>170</v>
      </c>
      <c r="K41" s="47" t="s">
        <v>170</v>
      </c>
      <c r="L41" s="47" t="s">
        <v>170</v>
      </c>
      <c r="M41" s="47" t="s">
        <v>170</v>
      </c>
      <c r="N41" s="47" t="s">
        <v>170</v>
      </c>
      <c r="O41" s="47" t="s">
        <v>170</v>
      </c>
      <c r="P41" s="47" t="s">
        <v>170</v>
      </c>
      <c r="Q41" s="47" t="s">
        <v>170</v>
      </c>
      <c r="R41" s="47" t="s">
        <v>170</v>
      </c>
      <c r="S41" s="47" t="s">
        <v>170</v>
      </c>
      <c r="T41" s="47" t="s">
        <v>170</v>
      </c>
      <c r="U41" s="47" t="s">
        <v>170</v>
      </c>
      <c r="V41" s="47" t="s">
        <v>170</v>
      </c>
      <c r="W41" s="47" t="s">
        <v>170</v>
      </c>
      <c r="X41" s="47" t="s">
        <v>170</v>
      </c>
      <c r="Y41" s="47" t="s">
        <v>170</v>
      </c>
      <c r="Z41" s="47" t="s">
        <v>170</v>
      </c>
      <c r="AA41" s="47" t="s">
        <v>170</v>
      </c>
      <c r="AB41" s="47" t="s">
        <v>170</v>
      </c>
      <c r="AC41" s="47" t="s">
        <v>170</v>
      </c>
      <c r="AD41" s="47" t="s">
        <v>170</v>
      </c>
      <c r="AE41" s="47" t="s">
        <v>170</v>
      </c>
      <c r="AF41" s="47" t="s">
        <v>170</v>
      </c>
      <c r="AG41" s="47" t="s">
        <v>170</v>
      </c>
      <c r="AH41" s="47" t="s">
        <v>170</v>
      </c>
      <c r="AI41" s="47" t="s">
        <v>170</v>
      </c>
      <c r="AJ41" s="47" t="s">
        <v>170</v>
      </c>
      <c r="AK41" s="47" t="s">
        <v>170</v>
      </c>
      <c r="AL41" s="47" t="s">
        <v>170</v>
      </c>
      <c r="AM41" s="47" t="s">
        <v>170</v>
      </c>
      <c r="AN41" s="47" t="s">
        <v>170</v>
      </c>
      <c r="AO41" s="47" t="s">
        <v>170</v>
      </c>
      <c r="AP41" s="47" t="s">
        <v>170</v>
      </c>
      <c r="AQ41" s="47" t="s">
        <v>170</v>
      </c>
      <c r="AR41" s="47" t="s">
        <v>170</v>
      </c>
      <c r="AS41" s="47" t="s">
        <v>170</v>
      </c>
      <c r="AT41" s="47" t="s">
        <v>170</v>
      </c>
      <c r="AU41" s="47" t="s">
        <v>170</v>
      </c>
      <c r="AV41" s="47" t="s">
        <v>170</v>
      </c>
      <c r="AW41" s="47" t="s">
        <v>170</v>
      </c>
      <c r="AX41" s="47" t="s">
        <v>170</v>
      </c>
      <c r="AY41" s="47" t="s">
        <v>170</v>
      </c>
      <c r="AZ41" s="47" t="s">
        <v>170</v>
      </c>
      <c r="BA41" s="47" t="s">
        <v>170</v>
      </c>
      <c r="BB41" s="47" t="s">
        <v>170</v>
      </c>
      <c r="BC41" s="47" t="s">
        <v>170</v>
      </c>
      <c r="BD41" s="47" t="s">
        <v>170</v>
      </c>
      <c r="BE41" s="47" t="s">
        <v>170</v>
      </c>
      <c r="BF41" s="47" t="s">
        <v>170</v>
      </c>
      <c r="BG41" s="47" t="s">
        <v>170</v>
      </c>
      <c r="BH41" s="47" t="s">
        <v>170</v>
      </c>
      <c r="BI41" s="47" t="s">
        <v>170</v>
      </c>
      <c r="BJ41" s="47" t="s">
        <v>170</v>
      </c>
      <c r="BK41" s="47" t="s">
        <v>170</v>
      </c>
      <c r="BL41" s="47" t="s">
        <v>170</v>
      </c>
      <c r="BM41" s="47" t="s">
        <v>170</v>
      </c>
      <c r="BN41" s="47" t="s">
        <v>170</v>
      </c>
      <c r="BO41" s="47" t="s">
        <v>170</v>
      </c>
      <c r="BP41" s="47" t="s">
        <v>170</v>
      </c>
      <c r="BQ41" s="47" t="s">
        <v>170</v>
      </c>
      <c r="BR41" s="47" t="s">
        <v>170</v>
      </c>
      <c r="BS41" s="47" t="s">
        <v>170</v>
      </c>
      <c r="BT41" s="47" t="s">
        <v>170</v>
      </c>
      <c r="BU41" s="47" t="s">
        <v>170</v>
      </c>
      <c r="BV41" s="47" t="s">
        <v>170</v>
      </c>
      <c r="BW41" s="47" t="s">
        <v>170</v>
      </c>
      <c r="BX41" s="47" t="s">
        <v>170</v>
      </c>
      <c r="BY41" s="47" t="s">
        <v>170</v>
      </c>
      <c r="BZ41" s="47" t="s">
        <v>170</v>
      </c>
      <c r="CA41" s="47" t="s">
        <v>170</v>
      </c>
      <c r="CB41" s="47" t="s">
        <v>170</v>
      </c>
      <c r="CC41" s="47" t="s">
        <v>170</v>
      </c>
      <c r="CD41" s="47" t="s">
        <v>170</v>
      </c>
      <c r="CE41" s="47" t="s">
        <v>170</v>
      </c>
      <c r="CF41" s="47" t="s">
        <v>170</v>
      </c>
      <c r="CG41" s="47" t="s">
        <v>170</v>
      </c>
      <c r="CH41" s="47" t="s">
        <v>170</v>
      </c>
      <c r="CI41" s="47" t="s">
        <v>170</v>
      </c>
      <c r="CJ41" s="47" t="s">
        <v>170</v>
      </c>
      <c r="CK41" s="47" t="s">
        <v>170</v>
      </c>
      <c r="CL41" s="47" t="s">
        <v>170</v>
      </c>
      <c r="CM41" s="47" t="s">
        <v>170</v>
      </c>
      <c r="CN41" s="47" t="s">
        <v>170</v>
      </c>
      <c r="CO41" s="47" t="s">
        <v>170</v>
      </c>
      <c r="CP41" s="47" t="s">
        <v>170</v>
      </c>
      <c r="CQ41" s="47" t="s">
        <v>170</v>
      </c>
      <c r="CR41" s="47" t="s">
        <v>170</v>
      </c>
      <c r="CS41" s="47" t="s">
        <v>170</v>
      </c>
      <c r="CT41" s="47" t="s">
        <v>170</v>
      </c>
      <c r="CU41" s="47" t="s">
        <v>170</v>
      </c>
      <c r="CV41" s="47" t="s">
        <v>170</v>
      </c>
      <c r="CW41" s="47" t="s">
        <v>170</v>
      </c>
      <c r="CX41" s="47" t="s">
        <v>170</v>
      </c>
      <c r="CY41" s="47" t="s">
        <v>170</v>
      </c>
      <c r="CZ41" s="47" t="s">
        <v>170</v>
      </c>
      <c r="DA41" s="47" t="s">
        <v>170</v>
      </c>
      <c r="DB41" s="47" t="s">
        <v>170</v>
      </c>
      <c r="DC41" s="47" t="s">
        <v>170</v>
      </c>
      <c r="DD41" s="47" t="s">
        <v>170</v>
      </c>
      <c r="DE41" s="47" t="s">
        <v>170</v>
      </c>
      <c r="DF41" s="47" t="s">
        <v>170</v>
      </c>
      <c r="DG41" s="47" t="s">
        <v>170</v>
      </c>
      <c r="DH41" s="47" t="s">
        <v>170</v>
      </c>
      <c r="DI41" s="47" t="s">
        <v>170</v>
      </c>
      <c r="DJ41" s="47" t="s">
        <v>170</v>
      </c>
      <c r="DK41" s="47" t="s">
        <v>170</v>
      </c>
      <c r="DL41" s="47" t="s">
        <v>170</v>
      </c>
      <c r="DM41" s="47" t="s">
        <v>170</v>
      </c>
      <c r="DN41" s="47" t="s">
        <v>170</v>
      </c>
      <c r="DO41" s="47" t="s">
        <v>170</v>
      </c>
      <c r="DP41" s="47" t="s">
        <v>170</v>
      </c>
      <c r="DQ41" s="47" t="s">
        <v>170</v>
      </c>
      <c r="DR41" s="47" t="s">
        <v>170</v>
      </c>
      <c r="DS41" s="47" t="s">
        <v>170</v>
      </c>
      <c r="DT41" s="47" t="s">
        <v>170</v>
      </c>
      <c r="DU41" s="47" t="s">
        <v>170</v>
      </c>
      <c r="DV41" s="47" t="s">
        <v>170</v>
      </c>
      <c r="DW41" s="47" t="s">
        <v>170</v>
      </c>
      <c r="DX41" s="47" t="s">
        <v>170</v>
      </c>
      <c r="DY41" s="47" t="s">
        <v>170</v>
      </c>
      <c r="DZ41" s="47" t="s">
        <v>170</v>
      </c>
      <c r="EA41" s="47" t="s">
        <v>170</v>
      </c>
      <c r="EB41" s="47" t="s">
        <v>170</v>
      </c>
      <c r="EC41" s="47" t="s">
        <v>170</v>
      </c>
      <c r="ED41" s="47" t="s">
        <v>170</v>
      </c>
      <c r="EE41" s="47" t="s">
        <v>170</v>
      </c>
      <c r="EF41" s="47" t="s">
        <v>170</v>
      </c>
      <c r="EG41" s="47" t="s">
        <v>170</v>
      </c>
      <c r="EH41" s="44" t="s">
        <v>170</v>
      </c>
    </row>
    <row r="42" spans="1:138" ht="110.25">
      <c r="A42" s="1" t="s">
        <v>201</v>
      </c>
      <c r="B42" s="2" t="s">
        <v>204</v>
      </c>
      <c r="C42" s="48" t="s">
        <v>169</v>
      </c>
      <c r="D42" s="47" t="s">
        <v>170</v>
      </c>
      <c r="E42" s="47" t="s">
        <v>170</v>
      </c>
      <c r="F42" s="47" t="s">
        <v>170</v>
      </c>
      <c r="G42" s="47" t="s">
        <v>170</v>
      </c>
      <c r="H42" s="47" t="s">
        <v>170</v>
      </c>
      <c r="I42" s="47" t="s">
        <v>170</v>
      </c>
      <c r="J42" s="47" t="s">
        <v>170</v>
      </c>
      <c r="K42" s="47" t="s">
        <v>170</v>
      </c>
      <c r="L42" s="47" t="s">
        <v>170</v>
      </c>
      <c r="M42" s="47" t="s">
        <v>170</v>
      </c>
      <c r="N42" s="47" t="s">
        <v>170</v>
      </c>
      <c r="O42" s="47" t="s">
        <v>170</v>
      </c>
      <c r="P42" s="47" t="s">
        <v>170</v>
      </c>
      <c r="Q42" s="47" t="s">
        <v>170</v>
      </c>
      <c r="R42" s="47" t="s">
        <v>170</v>
      </c>
      <c r="S42" s="47" t="s">
        <v>170</v>
      </c>
      <c r="T42" s="47" t="s">
        <v>170</v>
      </c>
      <c r="U42" s="47" t="s">
        <v>170</v>
      </c>
      <c r="V42" s="47" t="s">
        <v>170</v>
      </c>
      <c r="W42" s="47" t="s">
        <v>170</v>
      </c>
      <c r="X42" s="47" t="s">
        <v>170</v>
      </c>
      <c r="Y42" s="47" t="s">
        <v>170</v>
      </c>
      <c r="Z42" s="47" t="s">
        <v>170</v>
      </c>
      <c r="AA42" s="47" t="s">
        <v>170</v>
      </c>
      <c r="AB42" s="47" t="s">
        <v>170</v>
      </c>
      <c r="AC42" s="47" t="s">
        <v>170</v>
      </c>
      <c r="AD42" s="47" t="s">
        <v>170</v>
      </c>
      <c r="AE42" s="47" t="s">
        <v>170</v>
      </c>
      <c r="AF42" s="47" t="s">
        <v>170</v>
      </c>
      <c r="AG42" s="47" t="s">
        <v>170</v>
      </c>
      <c r="AH42" s="47" t="s">
        <v>170</v>
      </c>
      <c r="AI42" s="47" t="s">
        <v>170</v>
      </c>
      <c r="AJ42" s="47" t="s">
        <v>170</v>
      </c>
      <c r="AK42" s="47" t="s">
        <v>170</v>
      </c>
      <c r="AL42" s="47" t="s">
        <v>170</v>
      </c>
      <c r="AM42" s="47" t="s">
        <v>170</v>
      </c>
      <c r="AN42" s="47" t="s">
        <v>170</v>
      </c>
      <c r="AO42" s="47" t="s">
        <v>170</v>
      </c>
      <c r="AP42" s="47" t="s">
        <v>170</v>
      </c>
      <c r="AQ42" s="47" t="s">
        <v>170</v>
      </c>
      <c r="AR42" s="47" t="s">
        <v>170</v>
      </c>
      <c r="AS42" s="47" t="s">
        <v>170</v>
      </c>
      <c r="AT42" s="47" t="s">
        <v>170</v>
      </c>
      <c r="AU42" s="47" t="s">
        <v>170</v>
      </c>
      <c r="AV42" s="47" t="s">
        <v>170</v>
      </c>
      <c r="AW42" s="47" t="s">
        <v>170</v>
      </c>
      <c r="AX42" s="47" t="s">
        <v>170</v>
      </c>
      <c r="AY42" s="47" t="s">
        <v>170</v>
      </c>
      <c r="AZ42" s="47" t="s">
        <v>170</v>
      </c>
      <c r="BA42" s="47" t="s">
        <v>170</v>
      </c>
      <c r="BB42" s="47" t="s">
        <v>170</v>
      </c>
      <c r="BC42" s="47" t="s">
        <v>170</v>
      </c>
      <c r="BD42" s="47" t="s">
        <v>170</v>
      </c>
      <c r="BE42" s="47" t="s">
        <v>170</v>
      </c>
      <c r="BF42" s="47" t="s">
        <v>170</v>
      </c>
      <c r="BG42" s="47" t="s">
        <v>170</v>
      </c>
      <c r="BH42" s="47" t="s">
        <v>170</v>
      </c>
      <c r="BI42" s="47" t="s">
        <v>170</v>
      </c>
      <c r="BJ42" s="47" t="s">
        <v>170</v>
      </c>
      <c r="BK42" s="47" t="s">
        <v>170</v>
      </c>
      <c r="BL42" s="47" t="s">
        <v>170</v>
      </c>
      <c r="BM42" s="47" t="s">
        <v>170</v>
      </c>
      <c r="BN42" s="47" t="s">
        <v>170</v>
      </c>
      <c r="BO42" s="47" t="s">
        <v>170</v>
      </c>
      <c r="BP42" s="47" t="s">
        <v>170</v>
      </c>
      <c r="BQ42" s="47" t="s">
        <v>170</v>
      </c>
      <c r="BR42" s="47" t="s">
        <v>170</v>
      </c>
      <c r="BS42" s="47" t="s">
        <v>170</v>
      </c>
      <c r="BT42" s="47" t="s">
        <v>170</v>
      </c>
      <c r="BU42" s="47" t="s">
        <v>170</v>
      </c>
      <c r="BV42" s="47" t="s">
        <v>170</v>
      </c>
      <c r="BW42" s="47" t="s">
        <v>170</v>
      </c>
      <c r="BX42" s="47" t="s">
        <v>170</v>
      </c>
      <c r="BY42" s="47" t="s">
        <v>170</v>
      </c>
      <c r="BZ42" s="47" t="s">
        <v>170</v>
      </c>
      <c r="CA42" s="47" t="s">
        <v>170</v>
      </c>
      <c r="CB42" s="47" t="s">
        <v>170</v>
      </c>
      <c r="CC42" s="47" t="s">
        <v>170</v>
      </c>
      <c r="CD42" s="47" t="s">
        <v>170</v>
      </c>
      <c r="CE42" s="47" t="s">
        <v>170</v>
      </c>
      <c r="CF42" s="47" t="s">
        <v>170</v>
      </c>
      <c r="CG42" s="47" t="s">
        <v>170</v>
      </c>
      <c r="CH42" s="47" t="s">
        <v>170</v>
      </c>
      <c r="CI42" s="47" t="s">
        <v>170</v>
      </c>
      <c r="CJ42" s="47" t="s">
        <v>170</v>
      </c>
      <c r="CK42" s="47" t="s">
        <v>170</v>
      </c>
      <c r="CL42" s="47" t="s">
        <v>170</v>
      </c>
      <c r="CM42" s="47" t="s">
        <v>170</v>
      </c>
      <c r="CN42" s="47" t="s">
        <v>170</v>
      </c>
      <c r="CO42" s="47" t="s">
        <v>170</v>
      </c>
      <c r="CP42" s="47" t="s">
        <v>170</v>
      </c>
      <c r="CQ42" s="47" t="s">
        <v>170</v>
      </c>
      <c r="CR42" s="47" t="s">
        <v>170</v>
      </c>
      <c r="CS42" s="47" t="s">
        <v>170</v>
      </c>
      <c r="CT42" s="47" t="s">
        <v>170</v>
      </c>
      <c r="CU42" s="47" t="s">
        <v>170</v>
      </c>
      <c r="CV42" s="47" t="s">
        <v>170</v>
      </c>
      <c r="CW42" s="47" t="s">
        <v>170</v>
      </c>
      <c r="CX42" s="47" t="s">
        <v>170</v>
      </c>
      <c r="CY42" s="47" t="s">
        <v>170</v>
      </c>
      <c r="CZ42" s="47" t="s">
        <v>170</v>
      </c>
      <c r="DA42" s="47" t="s">
        <v>170</v>
      </c>
      <c r="DB42" s="47" t="s">
        <v>170</v>
      </c>
      <c r="DC42" s="47" t="s">
        <v>170</v>
      </c>
      <c r="DD42" s="47" t="s">
        <v>170</v>
      </c>
      <c r="DE42" s="47" t="s">
        <v>170</v>
      </c>
      <c r="DF42" s="47" t="s">
        <v>170</v>
      </c>
      <c r="DG42" s="47" t="s">
        <v>170</v>
      </c>
      <c r="DH42" s="47" t="s">
        <v>170</v>
      </c>
      <c r="DI42" s="47" t="s">
        <v>170</v>
      </c>
      <c r="DJ42" s="47" t="s">
        <v>170</v>
      </c>
      <c r="DK42" s="47" t="s">
        <v>170</v>
      </c>
      <c r="DL42" s="47" t="s">
        <v>170</v>
      </c>
      <c r="DM42" s="47" t="s">
        <v>170</v>
      </c>
      <c r="DN42" s="47" t="s">
        <v>170</v>
      </c>
      <c r="DO42" s="47" t="s">
        <v>170</v>
      </c>
      <c r="DP42" s="47" t="s">
        <v>170</v>
      </c>
      <c r="DQ42" s="47" t="s">
        <v>170</v>
      </c>
      <c r="DR42" s="47" t="s">
        <v>170</v>
      </c>
      <c r="DS42" s="47" t="s">
        <v>170</v>
      </c>
      <c r="DT42" s="47" t="s">
        <v>170</v>
      </c>
      <c r="DU42" s="47" t="s">
        <v>170</v>
      </c>
      <c r="DV42" s="47" t="s">
        <v>170</v>
      </c>
      <c r="DW42" s="47" t="s">
        <v>170</v>
      </c>
      <c r="DX42" s="47" t="s">
        <v>170</v>
      </c>
      <c r="DY42" s="47" t="s">
        <v>170</v>
      </c>
      <c r="DZ42" s="47" t="s">
        <v>170</v>
      </c>
      <c r="EA42" s="47" t="s">
        <v>170</v>
      </c>
      <c r="EB42" s="47" t="s">
        <v>170</v>
      </c>
      <c r="EC42" s="47" t="s">
        <v>170</v>
      </c>
      <c r="ED42" s="47" t="s">
        <v>170</v>
      </c>
      <c r="EE42" s="47" t="s">
        <v>170</v>
      </c>
      <c r="EF42" s="47" t="s">
        <v>170</v>
      </c>
      <c r="EG42" s="47" t="s">
        <v>170</v>
      </c>
      <c r="EH42" s="44" t="s">
        <v>170</v>
      </c>
    </row>
    <row r="43" spans="1:138" ht="110.25">
      <c r="A43" s="1" t="s">
        <v>201</v>
      </c>
      <c r="B43" s="2" t="s">
        <v>205</v>
      </c>
      <c r="C43" s="48" t="s">
        <v>169</v>
      </c>
      <c r="D43" s="47" t="s">
        <v>170</v>
      </c>
      <c r="E43" s="47" t="s">
        <v>170</v>
      </c>
      <c r="F43" s="47" t="s">
        <v>170</v>
      </c>
      <c r="G43" s="47" t="s">
        <v>170</v>
      </c>
      <c r="H43" s="47" t="s">
        <v>170</v>
      </c>
      <c r="I43" s="47" t="s">
        <v>170</v>
      </c>
      <c r="J43" s="47" t="s">
        <v>170</v>
      </c>
      <c r="K43" s="47" t="s">
        <v>170</v>
      </c>
      <c r="L43" s="47" t="s">
        <v>170</v>
      </c>
      <c r="M43" s="47" t="s">
        <v>170</v>
      </c>
      <c r="N43" s="47" t="s">
        <v>170</v>
      </c>
      <c r="O43" s="47" t="s">
        <v>170</v>
      </c>
      <c r="P43" s="47" t="s">
        <v>170</v>
      </c>
      <c r="Q43" s="47" t="s">
        <v>170</v>
      </c>
      <c r="R43" s="47" t="s">
        <v>170</v>
      </c>
      <c r="S43" s="47" t="s">
        <v>170</v>
      </c>
      <c r="T43" s="47" t="s">
        <v>170</v>
      </c>
      <c r="U43" s="47" t="s">
        <v>170</v>
      </c>
      <c r="V43" s="47" t="s">
        <v>170</v>
      </c>
      <c r="W43" s="47" t="s">
        <v>170</v>
      </c>
      <c r="X43" s="47" t="s">
        <v>170</v>
      </c>
      <c r="Y43" s="47" t="s">
        <v>170</v>
      </c>
      <c r="Z43" s="47" t="s">
        <v>170</v>
      </c>
      <c r="AA43" s="47" t="s">
        <v>170</v>
      </c>
      <c r="AB43" s="47" t="s">
        <v>170</v>
      </c>
      <c r="AC43" s="47" t="s">
        <v>170</v>
      </c>
      <c r="AD43" s="47" t="s">
        <v>170</v>
      </c>
      <c r="AE43" s="47" t="s">
        <v>170</v>
      </c>
      <c r="AF43" s="47" t="s">
        <v>170</v>
      </c>
      <c r="AG43" s="47" t="s">
        <v>170</v>
      </c>
      <c r="AH43" s="47" t="s">
        <v>170</v>
      </c>
      <c r="AI43" s="47" t="s">
        <v>170</v>
      </c>
      <c r="AJ43" s="47" t="s">
        <v>170</v>
      </c>
      <c r="AK43" s="47" t="s">
        <v>170</v>
      </c>
      <c r="AL43" s="47" t="s">
        <v>170</v>
      </c>
      <c r="AM43" s="47" t="s">
        <v>170</v>
      </c>
      <c r="AN43" s="47" t="s">
        <v>170</v>
      </c>
      <c r="AO43" s="47" t="s">
        <v>170</v>
      </c>
      <c r="AP43" s="47" t="s">
        <v>170</v>
      </c>
      <c r="AQ43" s="47" t="s">
        <v>170</v>
      </c>
      <c r="AR43" s="47" t="s">
        <v>170</v>
      </c>
      <c r="AS43" s="47" t="s">
        <v>170</v>
      </c>
      <c r="AT43" s="47" t="s">
        <v>170</v>
      </c>
      <c r="AU43" s="47" t="s">
        <v>170</v>
      </c>
      <c r="AV43" s="47" t="s">
        <v>170</v>
      </c>
      <c r="AW43" s="47" t="s">
        <v>170</v>
      </c>
      <c r="AX43" s="47" t="s">
        <v>170</v>
      </c>
      <c r="AY43" s="47" t="s">
        <v>170</v>
      </c>
      <c r="AZ43" s="47" t="s">
        <v>170</v>
      </c>
      <c r="BA43" s="47" t="s">
        <v>170</v>
      </c>
      <c r="BB43" s="47" t="s">
        <v>170</v>
      </c>
      <c r="BC43" s="47" t="s">
        <v>170</v>
      </c>
      <c r="BD43" s="47" t="s">
        <v>170</v>
      </c>
      <c r="BE43" s="47" t="s">
        <v>170</v>
      </c>
      <c r="BF43" s="47" t="s">
        <v>170</v>
      </c>
      <c r="BG43" s="47" t="s">
        <v>170</v>
      </c>
      <c r="BH43" s="47" t="s">
        <v>170</v>
      </c>
      <c r="BI43" s="47" t="s">
        <v>170</v>
      </c>
      <c r="BJ43" s="47" t="s">
        <v>170</v>
      </c>
      <c r="BK43" s="47" t="s">
        <v>170</v>
      </c>
      <c r="BL43" s="47" t="s">
        <v>170</v>
      </c>
      <c r="BM43" s="47" t="s">
        <v>170</v>
      </c>
      <c r="BN43" s="47" t="s">
        <v>170</v>
      </c>
      <c r="BO43" s="47" t="s">
        <v>170</v>
      </c>
      <c r="BP43" s="47" t="s">
        <v>170</v>
      </c>
      <c r="BQ43" s="47" t="s">
        <v>170</v>
      </c>
      <c r="BR43" s="47" t="s">
        <v>170</v>
      </c>
      <c r="BS43" s="47" t="s">
        <v>170</v>
      </c>
      <c r="BT43" s="47" t="s">
        <v>170</v>
      </c>
      <c r="BU43" s="47" t="s">
        <v>170</v>
      </c>
      <c r="BV43" s="47" t="s">
        <v>170</v>
      </c>
      <c r="BW43" s="47" t="s">
        <v>170</v>
      </c>
      <c r="BX43" s="47" t="s">
        <v>170</v>
      </c>
      <c r="BY43" s="47" t="s">
        <v>170</v>
      </c>
      <c r="BZ43" s="47" t="s">
        <v>170</v>
      </c>
      <c r="CA43" s="47" t="s">
        <v>170</v>
      </c>
      <c r="CB43" s="47" t="s">
        <v>170</v>
      </c>
      <c r="CC43" s="47" t="s">
        <v>170</v>
      </c>
      <c r="CD43" s="47" t="s">
        <v>170</v>
      </c>
      <c r="CE43" s="47" t="s">
        <v>170</v>
      </c>
      <c r="CF43" s="47" t="s">
        <v>170</v>
      </c>
      <c r="CG43" s="47" t="s">
        <v>170</v>
      </c>
      <c r="CH43" s="47" t="s">
        <v>170</v>
      </c>
      <c r="CI43" s="47" t="s">
        <v>170</v>
      </c>
      <c r="CJ43" s="47" t="s">
        <v>170</v>
      </c>
      <c r="CK43" s="47" t="s">
        <v>170</v>
      </c>
      <c r="CL43" s="47" t="s">
        <v>170</v>
      </c>
      <c r="CM43" s="47" t="s">
        <v>170</v>
      </c>
      <c r="CN43" s="47" t="s">
        <v>170</v>
      </c>
      <c r="CO43" s="47" t="s">
        <v>170</v>
      </c>
      <c r="CP43" s="47" t="s">
        <v>170</v>
      </c>
      <c r="CQ43" s="47" t="s">
        <v>170</v>
      </c>
      <c r="CR43" s="47" t="s">
        <v>170</v>
      </c>
      <c r="CS43" s="47" t="s">
        <v>170</v>
      </c>
      <c r="CT43" s="47" t="s">
        <v>170</v>
      </c>
      <c r="CU43" s="47" t="s">
        <v>170</v>
      </c>
      <c r="CV43" s="47" t="s">
        <v>170</v>
      </c>
      <c r="CW43" s="47" t="s">
        <v>170</v>
      </c>
      <c r="CX43" s="47" t="s">
        <v>170</v>
      </c>
      <c r="CY43" s="47" t="s">
        <v>170</v>
      </c>
      <c r="CZ43" s="47" t="s">
        <v>170</v>
      </c>
      <c r="DA43" s="47" t="s">
        <v>170</v>
      </c>
      <c r="DB43" s="47" t="s">
        <v>170</v>
      </c>
      <c r="DC43" s="47" t="s">
        <v>170</v>
      </c>
      <c r="DD43" s="47" t="s">
        <v>170</v>
      </c>
      <c r="DE43" s="47" t="s">
        <v>170</v>
      </c>
      <c r="DF43" s="47" t="s">
        <v>170</v>
      </c>
      <c r="DG43" s="47" t="s">
        <v>170</v>
      </c>
      <c r="DH43" s="47" t="s">
        <v>170</v>
      </c>
      <c r="DI43" s="47" t="s">
        <v>170</v>
      </c>
      <c r="DJ43" s="47" t="s">
        <v>170</v>
      </c>
      <c r="DK43" s="47" t="s">
        <v>170</v>
      </c>
      <c r="DL43" s="47" t="s">
        <v>170</v>
      </c>
      <c r="DM43" s="47" t="s">
        <v>170</v>
      </c>
      <c r="DN43" s="47" t="s">
        <v>170</v>
      </c>
      <c r="DO43" s="47" t="s">
        <v>170</v>
      </c>
      <c r="DP43" s="47" t="s">
        <v>170</v>
      </c>
      <c r="DQ43" s="47" t="s">
        <v>170</v>
      </c>
      <c r="DR43" s="47" t="s">
        <v>170</v>
      </c>
      <c r="DS43" s="47" t="s">
        <v>170</v>
      </c>
      <c r="DT43" s="47" t="s">
        <v>170</v>
      </c>
      <c r="DU43" s="47" t="s">
        <v>170</v>
      </c>
      <c r="DV43" s="47" t="s">
        <v>170</v>
      </c>
      <c r="DW43" s="47" t="s">
        <v>170</v>
      </c>
      <c r="DX43" s="47" t="s">
        <v>170</v>
      </c>
      <c r="DY43" s="47" t="s">
        <v>170</v>
      </c>
      <c r="DZ43" s="47" t="s">
        <v>170</v>
      </c>
      <c r="EA43" s="47" t="s">
        <v>170</v>
      </c>
      <c r="EB43" s="47" t="s">
        <v>170</v>
      </c>
      <c r="EC43" s="47" t="s">
        <v>170</v>
      </c>
      <c r="ED43" s="47" t="s">
        <v>170</v>
      </c>
      <c r="EE43" s="47" t="s">
        <v>170</v>
      </c>
      <c r="EF43" s="47" t="s">
        <v>170</v>
      </c>
      <c r="EG43" s="47" t="s">
        <v>170</v>
      </c>
      <c r="EH43" s="44" t="s">
        <v>170</v>
      </c>
    </row>
    <row r="44" spans="1:138" ht="47.25">
      <c r="A44" s="1" t="s">
        <v>206</v>
      </c>
      <c r="B44" s="2" t="s">
        <v>202</v>
      </c>
      <c r="C44" s="48" t="s">
        <v>169</v>
      </c>
      <c r="D44" s="47" t="s">
        <v>170</v>
      </c>
      <c r="E44" s="47" t="s">
        <v>170</v>
      </c>
      <c r="F44" s="47" t="s">
        <v>170</v>
      </c>
      <c r="G44" s="47" t="s">
        <v>170</v>
      </c>
      <c r="H44" s="47" t="s">
        <v>170</v>
      </c>
      <c r="I44" s="47" t="s">
        <v>170</v>
      </c>
      <c r="J44" s="47" t="s">
        <v>170</v>
      </c>
      <c r="K44" s="47" t="s">
        <v>170</v>
      </c>
      <c r="L44" s="47" t="s">
        <v>170</v>
      </c>
      <c r="M44" s="47" t="s">
        <v>170</v>
      </c>
      <c r="N44" s="47" t="s">
        <v>170</v>
      </c>
      <c r="O44" s="47" t="s">
        <v>170</v>
      </c>
      <c r="P44" s="47" t="s">
        <v>170</v>
      </c>
      <c r="Q44" s="47" t="s">
        <v>170</v>
      </c>
      <c r="R44" s="47" t="s">
        <v>170</v>
      </c>
      <c r="S44" s="47" t="s">
        <v>170</v>
      </c>
      <c r="T44" s="47" t="s">
        <v>170</v>
      </c>
      <c r="U44" s="47" t="s">
        <v>170</v>
      </c>
      <c r="V44" s="47" t="s">
        <v>170</v>
      </c>
      <c r="W44" s="47" t="s">
        <v>170</v>
      </c>
      <c r="X44" s="47" t="s">
        <v>170</v>
      </c>
      <c r="Y44" s="47" t="s">
        <v>170</v>
      </c>
      <c r="Z44" s="47" t="s">
        <v>170</v>
      </c>
      <c r="AA44" s="47" t="s">
        <v>170</v>
      </c>
      <c r="AB44" s="47" t="s">
        <v>170</v>
      </c>
      <c r="AC44" s="47" t="s">
        <v>170</v>
      </c>
      <c r="AD44" s="47" t="s">
        <v>170</v>
      </c>
      <c r="AE44" s="47" t="s">
        <v>170</v>
      </c>
      <c r="AF44" s="47" t="s">
        <v>170</v>
      </c>
      <c r="AG44" s="47" t="s">
        <v>170</v>
      </c>
      <c r="AH44" s="47" t="s">
        <v>170</v>
      </c>
      <c r="AI44" s="47" t="s">
        <v>170</v>
      </c>
      <c r="AJ44" s="47" t="s">
        <v>170</v>
      </c>
      <c r="AK44" s="47" t="s">
        <v>170</v>
      </c>
      <c r="AL44" s="47" t="s">
        <v>170</v>
      </c>
      <c r="AM44" s="47" t="s">
        <v>170</v>
      </c>
      <c r="AN44" s="47" t="s">
        <v>170</v>
      </c>
      <c r="AO44" s="47" t="s">
        <v>170</v>
      </c>
      <c r="AP44" s="47" t="s">
        <v>170</v>
      </c>
      <c r="AQ44" s="47" t="s">
        <v>170</v>
      </c>
      <c r="AR44" s="47" t="s">
        <v>170</v>
      </c>
      <c r="AS44" s="47" t="s">
        <v>170</v>
      </c>
      <c r="AT44" s="47" t="s">
        <v>170</v>
      </c>
      <c r="AU44" s="47" t="s">
        <v>170</v>
      </c>
      <c r="AV44" s="47" t="s">
        <v>170</v>
      </c>
      <c r="AW44" s="47" t="s">
        <v>170</v>
      </c>
      <c r="AX44" s="47" t="s">
        <v>170</v>
      </c>
      <c r="AY44" s="47" t="s">
        <v>170</v>
      </c>
      <c r="AZ44" s="47" t="s">
        <v>170</v>
      </c>
      <c r="BA44" s="47" t="s">
        <v>170</v>
      </c>
      <c r="BB44" s="47" t="s">
        <v>170</v>
      </c>
      <c r="BC44" s="47" t="s">
        <v>170</v>
      </c>
      <c r="BD44" s="47" t="s">
        <v>170</v>
      </c>
      <c r="BE44" s="47" t="s">
        <v>170</v>
      </c>
      <c r="BF44" s="47" t="s">
        <v>170</v>
      </c>
      <c r="BG44" s="47" t="s">
        <v>170</v>
      </c>
      <c r="BH44" s="47" t="s">
        <v>170</v>
      </c>
      <c r="BI44" s="47" t="s">
        <v>170</v>
      </c>
      <c r="BJ44" s="47" t="s">
        <v>170</v>
      </c>
      <c r="BK44" s="47" t="s">
        <v>170</v>
      </c>
      <c r="BL44" s="47" t="s">
        <v>170</v>
      </c>
      <c r="BM44" s="47" t="s">
        <v>170</v>
      </c>
      <c r="BN44" s="47" t="s">
        <v>170</v>
      </c>
      <c r="BO44" s="47" t="s">
        <v>170</v>
      </c>
      <c r="BP44" s="47" t="s">
        <v>170</v>
      </c>
      <c r="BQ44" s="47" t="s">
        <v>170</v>
      </c>
      <c r="BR44" s="47" t="s">
        <v>170</v>
      </c>
      <c r="BS44" s="47" t="s">
        <v>170</v>
      </c>
      <c r="BT44" s="47" t="s">
        <v>170</v>
      </c>
      <c r="BU44" s="47" t="s">
        <v>170</v>
      </c>
      <c r="BV44" s="47" t="s">
        <v>170</v>
      </c>
      <c r="BW44" s="47" t="s">
        <v>170</v>
      </c>
      <c r="BX44" s="47" t="s">
        <v>170</v>
      </c>
      <c r="BY44" s="47" t="s">
        <v>170</v>
      </c>
      <c r="BZ44" s="47" t="s">
        <v>170</v>
      </c>
      <c r="CA44" s="47" t="s">
        <v>170</v>
      </c>
      <c r="CB44" s="47" t="s">
        <v>170</v>
      </c>
      <c r="CC44" s="47" t="s">
        <v>170</v>
      </c>
      <c r="CD44" s="47" t="s">
        <v>170</v>
      </c>
      <c r="CE44" s="47" t="s">
        <v>170</v>
      </c>
      <c r="CF44" s="47" t="s">
        <v>170</v>
      </c>
      <c r="CG44" s="47" t="s">
        <v>170</v>
      </c>
      <c r="CH44" s="47" t="s">
        <v>170</v>
      </c>
      <c r="CI44" s="47" t="s">
        <v>170</v>
      </c>
      <c r="CJ44" s="47" t="s">
        <v>170</v>
      </c>
      <c r="CK44" s="47" t="s">
        <v>170</v>
      </c>
      <c r="CL44" s="47" t="s">
        <v>170</v>
      </c>
      <c r="CM44" s="47" t="s">
        <v>170</v>
      </c>
      <c r="CN44" s="47" t="s">
        <v>170</v>
      </c>
      <c r="CO44" s="47" t="s">
        <v>170</v>
      </c>
      <c r="CP44" s="47" t="s">
        <v>170</v>
      </c>
      <c r="CQ44" s="47" t="s">
        <v>170</v>
      </c>
      <c r="CR44" s="47" t="s">
        <v>170</v>
      </c>
      <c r="CS44" s="47" t="s">
        <v>170</v>
      </c>
      <c r="CT44" s="47" t="s">
        <v>170</v>
      </c>
      <c r="CU44" s="47" t="s">
        <v>170</v>
      </c>
      <c r="CV44" s="47" t="s">
        <v>170</v>
      </c>
      <c r="CW44" s="47" t="s">
        <v>170</v>
      </c>
      <c r="CX44" s="47" t="s">
        <v>170</v>
      </c>
      <c r="CY44" s="47" t="s">
        <v>170</v>
      </c>
      <c r="CZ44" s="47" t="s">
        <v>170</v>
      </c>
      <c r="DA44" s="47" t="s">
        <v>170</v>
      </c>
      <c r="DB44" s="47" t="s">
        <v>170</v>
      </c>
      <c r="DC44" s="47" t="s">
        <v>170</v>
      </c>
      <c r="DD44" s="47" t="s">
        <v>170</v>
      </c>
      <c r="DE44" s="47" t="s">
        <v>170</v>
      </c>
      <c r="DF44" s="47" t="s">
        <v>170</v>
      </c>
      <c r="DG44" s="47" t="s">
        <v>170</v>
      </c>
      <c r="DH44" s="47" t="s">
        <v>170</v>
      </c>
      <c r="DI44" s="47" t="s">
        <v>170</v>
      </c>
      <c r="DJ44" s="47" t="s">
        <v>170</v>
      </c>
      <c r="DK44" s="47" t="s">
        <v>170</v>
      </c>
      <c r="DL44" s="47" t="s">
        <v>170</v>
      </c>
      <c r="DM44" s="47" t="s">
        <v>170</v>
      </c>
      <c r="DN44" s="47" t="s">
        <v>170</v>
      </c>
      <c r="DO44" s="47" t="s">
        <v>170</v>
      </c>
      <c r="DP44" s="47" t="s">
        <v>170</v>
      </c>
      <c r="DQ44" s="47" t="s">
        <v>170</v>
      </c>
      <c r="DR44" s="47" t="s">
        <v>170</v>
      </c>
      <c r="DS44" s="47" t="s">
        <v>170</v>
      </c>
      <c r="DT44" s="47" t="s">
        <v>170</v>
      </c>
      <c r="DU44" s="47" t="s">
        <v>170</v>
      </c>
      <c r="DV44" s="47" t="s">
        <v>170</v>
      </c>
      <c r="DW44" s="47" t="s">
        <v>170</v>
      </c>
      <c r="DX44" s="47" t="s">
        <v>170</v>
      </c>
      <c r="DY44" s="47" t="s">
        <v>170</v>
      </c>
      <c r="DZ44" s="47" t="s">
        <v>170</v>
      </c>
      <c r="EA44" s="47" t="s">
        <v>170</v>
      </c>
      <c r="EB44" s="47" t="s">
        <v>170</v>
      </c>
      <c r="EC44" s="47" t="s">
        <v>170</v>
      </c>
      <c r="ED44" s="47" t="s">
        <v>170</v>
      </c>
      <c r="EE44" s="47" t="s">
        <v>170</v>
      </c>
      <c r="EF44" s="47" t="s">
        <v>170</v>
      </c>
      <c r="EG44" s="47" t="s">
        <v>170</v>
      </c>
      <c r="EH44" s="44" t="s">
        <v>170</v>
      </c>
    </row>
    <row r="45" spans="1:138" ht="126">
      <c r="A45" s="1" t="s">
        <v>206</v>
      </c>
      <c r="B45" s="2" t="s">
        <v>203</v>
      </c>
      <c r="C45" s="48" t="s">
        <v>169</v>
      </c>
      <c r="D45" s="47" t="s">
        <v>170</v>
      </c>
      <c r="E45" s="47" t="s">
        <v>170</v>
      </c>
      <c r="F45" s="47" t="s">
        <v>170</v>
      </c>
      <c r="G45" s="47" t="s">
        <v>170</v>
      </c>
      <c r="H45" s="47" t="s">
        <v>170</v>
      </c>
      <c r="I45" s="47" t="s">
        <v>170</v>
      </c>
      <c r="J45" s="47" t="s">
        <v>170</v>
      </c>
      <c r="K45" s="47" t="s">
        <v>170</v>
      </c>
      <c r="L45" s="47" t="s">
        <v>170</v>
      </c>
      <c r="M45" s="47" t="s">
        <v>170</v>
      </c>
      <c r="N45" s="47" t="s">
        <v>170</v>
      </c>
      <c r="O45" s="47" t="s">
        <v>170</v>
      </c>
      <c r="P45" s="47" t="s">
        <v>170</v>
      </c>
      <c r="Q45" s="47" t="s">
        <v>170</v>
      </c>
      <c r="R45" s="47" t="s">
        <v>170</v>
      </c>
      <c r="S45" s="47" t="s">
        <v>170</v>
      </c>
      <c r="T45" s="47" t="s">
        <v>170</v>
      </c>
      <c r="U45" s="47" t="s">
        <v>170</v>
      </c>
      <c r="V45" s="47" t="s">
        <v>170</v>
      </c>
      <c r="W45" s="47" t="s">
        <v>170</v>
      </c>
      <c r="X45" s="47" t="s">
        <v>170</v>
      </c>
      <c r="Y45" s="47" t="s">
        <v>170</v>
      </c>
      <c r="Z45" s="47" t="s">
        <v>170</v>
      </c>
      <c r="AA45" s="47" t="s">
        <v>170</v>
      </c>
      <c r="AB45" s="47" t="s">
        <v>170</v>
      </c>
      <c r="AC45" s="47" t="s">
        <v>170</v>
      </c>
      <c r="AD45" s="47" t="s">
        <v>170</v>
      </c>
      <c r="AE45" s="47" t="s">
        <v>170</v>
      </c>
      <c r="AF45" s="47" t="s">
        <v>170</v>
      </c>
      <c r="AG45" s="47" t="s">
        <v>170</v>
      </c>
      <c r="AH45" s="47" t="s">
        <v>170</v>
      </c>
      <c r="AI45" s="47" t="s">
        <v>170</v>
      </c>
      <c r="AJ45" s="47" t="s">
        <v>170</v>
      </c>
      <c r="AK45" s="47" t="s">
        <v>170</v>
      </c>
      <c r="AL45" s="47" t="s">
        <v>170</v>
      </c>
      <c r="AM45" s="47" t="s">
        <v>170</v>
      </c>
      <c r="AN45" s="47" t="s">
        <v>170</v>
      </c>
      <c r="AO45" s="47" t="s">
        <v>170</v>
      </c>
      <c r="AP45" s="47" t="s">
        <v>170</v>
      </c>
      <c r="AQ45" s="47" t="s">
        <v>170</v>
      </c>
      <c r="AR45" s="47" t="s">
        <v>170</v>
      </c>
      <c r="AS45" s="47" t="s">
        <v>170</v>
      </c>
      <c r="AT45" s="47" t="s">
        <v>170</v>
      </c>
      <c r="AU45" s="47" t="s">
        <v>170</v>
      </c>
      <c r="AV45" s="47" t="s">
        <v>170</v>
      </c>
      <c r="AW45" s="47" t="s">
        <v>170</v>
      </c>
      <c r="AX45" s="47" t="s">
        <v>170</v>
      </c>
      <c r="AY45" s="47" t="s">
        <v>170</v>
      </c>
      <c r="AZ45" s="47" t="s">
        <v>170</v>
      </c>
      <c r="BA45" s="47" t="s">
        <v>170</v>
      </c>
      <c r="BB45" s="47" t="s">
        <v>170</v>
      </c>
      <c r="BC45" s="47" t="s">
        <v>170</v>
      </c>
      <c r="BD45" s="47" t="s">
        <v>170</v>
      </c>
      <c r="BE45" s="47" t="s">
        <v>170</v>
      </c>
      <c r="BF45" s="47" t="s">
        <v>170</v>
      </c>
      <c r="BG45" s="47" t="s">
        <v>170</v>
      </c>
      <c r="BH45" s="47" t="s">
        <v>170</v>
      </c>
      <c r="BI45" s="47" t="s">
        <v>170</v>
      </c>
      <c r="BJ45" s="47" t="s">
        <v>170</v>
      </c>
      <c r="BK45" s="47" t="s">
        <v>170</v>
      </c>
      <c r="BL45" s="47" t="s">
        <v>170</v>
      </c>
      <c r="BM45" s="47" t="s">
        <v>170</v>
      </c>
      <c r="BN45" s="47" t="s">
        <v>170</v>
      </c>
      <c r="BO45" s="47" t="s">
        <v>170</v>
      </c>
      <c r="BP45" s="47" t="s">
        <v>170</v>
      </c>
      <c r="BQ45" s="47" t="s">
        <v>170</v>
      </c>
      <c r="BR45" s="47" t="s">
        <v>170</v>
      </c>
      <c r="BS45" s="47" t="s">
        <v>170</v>
      </c>
      <c r="BT45" s="47" t="s">
        <v>170</v>
      </c>
      <c r="BU45" s="47" t="s">
        <v>170</v>
      </c>
      <c r="BV45" s="47" t="s">
        <v>170</v>
      </c>
      <c r="BW45" s="47" t="s">
        <v>170</v>
      </c>
      <c r="BX45" s="47" t="s">
        <v>170</v>
      </c>
      <c r="BY45" s="47" t="s">
        <v>170</v>
      </c>
      <c r="BZ45" s="47" t="s">
        <v>170</v>
      </c>
      <c r="CA45" s="47" t="s">
        <v>170</v>
      </c>
      <c r="CB45" s="47" t="s">
        <v>170</v>
      </c>
      <c r="CC45" s="47" t="s">
        <v>170</v>
      </c>
      <c r="CD45" s="47" t="s">
        <v>170</v>
      </c>
      <c r="CE45" s="47" t="s">
        <v>170</v>
      </c>
      <c r="CF45" s="47" t="s">
        <v>170</v>
      </c>
      <c r="CG45" s="47" t="s">
        <v>170</v>
      </c>
      <c r="CH45" s="47" t="s">
        <v>170</v>
      </c>
      <c r="CI45" s="47" t="s">
        <v>170</v>
      </c>
      <c r="CJ45" s="47" t="s">
        <v>170</v>
      </c>
      <c r="CK45" s="47" t="s">
        <v>170</v>
      </c>
      <c r="CL45" s="47" t="s">
        <v>170</v>
      </c>
      <c r="CM45" s="47" t="s">
        <v>170</v>
      </c>
      <c r="CN45" s="47" t="s">
        <v>170</v>
      </c>
      <c r="CO45" s="47" t="s">
        <v>170</v>
      </c>
      <c r="CP45" s="47" t="s">
        <v>170</v>
      </c>
      <c r="CQ45" s="47" t="s">
        <v>170</v>
      </c>
      <c r="CR45" s="47" t="s">
        <v>170</v>
      </c>
      <c r="CS45" s="47" t="s">
        <v>170</v>
      </c>
      <c r="CT45" s="47" t="s">
        <v>170</v>
      </c>
      <c r="CU45" s="47" t="s">
        <v>170</v>
      </c>
      <c r="CV45" s="47" t="s">
        <v>170</v>
      </c>
      <c r="CW45" s="47" t="s">
        <v>170</v>
      </c>
      <c r="CX45" s="47" t="s">
        <v>170</v>
      </c>
      <c r="CY45" s="47" t="s">
        <v>170</v>
      </c>
      <c r="CZ45" s="47" t="s">
        <v>170</v>
      </c>
      <c r="DA45" s="47" t="s">
        <v>170</v>
      </c>
      <c r="DB45" s="47" t="s">
        <v>170</v>
      </c>
      <c r="DC45" s="47" t="s">
        <v>170</v>
      </c>
      <c r="DD45" s="47" t="s">
        <v>170</v>
      </c>
      <c r="DE45" s="47" t="s">
        <v>170</v>
      </c>
      <c r="DF45" s="47" t="s">
        <v>170</v>
      </c>
      <c r="DG45" s="47" t="s">
        <v>170</v>
      </c>
      <c r="DH45" s="47" t="s">
        <v>170</v>
      </c>
      <c r="DI45" s="47" t="s">
        <v>170</v>
      </c>
      <c r="DJ45" s="47" t="s">
        <v>170</v>
      </c>
      <c r="DK45" s="47" t="s">
        <v>170</v>
      </c>
      <c r="DL45" s="47" t="s">
        <v>170</v>
      </c>
      <c r="DM45" s="47" t="s">
        <v>170</v>
      </c>
      <c r="DN45" s="47" t="s">
        <v>170</v>
      </c>
      <c r="DO45" s="47" t="s">
        <v>170</v>
      </c>
      <c r="DP45" s="47" t="s">
        <v>170</v>
      </c>
      <c r="DQ45" s="47" t="s">
        <v>170</v>
      </c>
      <c r="DR45" s="47" t="s">
        <v>170</v>
      </c>
      <c r="DS45" s="47" t="s">
        <v>170</v>
      </c>
      <c r="DT45" s="47" t="s">
        <v>170</v>
      </c>
      <c r="DU45" s="47" t="s">
        <v>170</v>
      </c>
      <c r="DV45" s="47" t="s">
        <v>170</v>
      </c>
      <c r="DW45" s="47" t="s">
        <v>170</v>
      </c>
      <c r="DX45" s="47" t="s">
        <v>170</v>
      </c>
      <c r="DY45" s="47" t="s">
        <v>170</v>
      </c>
      <c r="DZ45" s="47" t="s">
        <v>170</v>
      </c>
      <c r="EA45" s="47" t="s">
        <v>170</v>
      </c>
      <c r="EB45" s="47" t="s">
        <v>170</v>
      </c>
      <c r="EC45" s="47" t="s">
        <v>170</v>
      </c>
      <c r="ED45" s="47" t="s">
        <v>170</v>
      </c>
      <c r="EE45" s="47" t="s">
        <v>170</v>
      </c>
      <c r="EF45" s="47" t="s">
        <v>170</v>
      </c>
      <c r="EG45" s="47" t="s">
        <v>170</v>
      </c>
      <c r="EH45" s="44" t="s">
        <v>170</v>
      </c>
    </row>
    <row r="46" spans="1:138" ht="110.25">
      <c r="A46" s="1" t="s">
        <v>206</v>
      </c>
      <c r="B46" s="2" t="s">
        <v>204</v>
      </c>
      <c r="C46" s="48" t="s">
        <v>169</v>
      </c>
      <c r="D46" s="47" t="s">
        <v>170</v>
      </c>
      <c r="E46" s="47" t="s">
        <v>170</v>
      </c>
      <c r="F46" s="47" t="s">
        <v>170</v>
      </c>
      <c r="G46" s="47" t="s">
        <v>170</v>
      </c>
      <c r="H46" s="47" t="s">
        <v>170</v>
      </c>
      <c r="I46" s="47" t="s">
        <v>170</v>
      </c>
      <c r="J46" s="47" t="s">
        <v>170</v>
      </c>
      <c r="K46" s="47" t="s">
        <v>170</v>
      </c>
      <c r="L46" s="47" t="s">
        <v>170</v>
      </c>
      <c r="M46" s="47" t="s">
        <v>170</v>
      </c>
      <c r="N46" s="47" t="s">
        <v>170</v>
      </c>
      <c r="O46" s="47" t="s">
        <v>170</v>
      </c>
      <c r="P46" s="47" t="s">
        <v>170</v>
      </c>
      <c r="Q46" s="47" t="s">
        <v>170</v>
      </c>
      <c r="R46" s="47" t="s">
        <v>170</v>
      </c>
      <c r="S46" s="47" t="s">
        <v>170</v>
      </c>
      <c r="T46" s="47" t="s">
        <v>170</v>
      </c>
      <c r="U46" s="47" t="s">
        <v>170</v>
      </c>
      <c r="V46" s="47" t="s">
        <v>170</v>
      </c>
      <c r="W46" s="47" t="s">
        <v>170</v>
      </c>
      <c r="X46" s="47" t="s">
        <v>170</v>
      </c>
      <c r="Y46" s="47" t="s">
        <v>170</v>
      </c>
      <c r="Z46" s="47" t="s">
        <v>170</v>
      </c>
      <c r="AA46" s="47" t="s">
        <v>170</v>
      </c>
      <c r="AB46" s="47" t="s">
        <v>170</v>
      </c>
      <c r="AC46" s="47" t="s">
        <v>170</v>
      </c>
      <c r="AD46" s="47" t="s">
        <v>170</v>
      </c>
      <c r="AE46" s="47" t="s">
        <v>170</v>
      </c>
      <c r="AF46" s="47" t="s">
        <v>170</v>
      </c>
      <c r="AG46" s="47" t="s">
        <v>170</v>
      </c>
      <c r="AH46" s="47" t="s">
        <v>170</v>
      </c>
      <c r="AI46" s="47" t="s">
        <v>170</v>
      </c>
      <c r="AJ46" s="47" t="s">
        <v>170</v>
      </c>
      <c r="AK46" s="47" t="s">
        <v>170</v>
      </c>
      <c r="AL46" s="47" t="s">
        <v>170</v>
      </c>
      <c r="AM46" s="47" t="s">
        <v>170</v>
      </c>
      <c r="AN46" s="47" t="s">
        <v>170</v>
      </c>
      <c r="AO46" s="47" t="s">
        <v>170</v>
      </c>
      <c r="AP46" s="47" t="s">
        <v>170</v>
      </c>
      <c r="AQ46" s="47" t="s">
        <v>170</v>
      </c>
      <c r="AR46" s="47" t="s">
        <v>170</v>
      </c>
      <c r="AS46" s="47" t="s">
        <v>170</v>
      </c>
      <c r="AT46" s="47" t="s">
        <v>170</v>
      </c>
      <c r="AU46" s="47" t="s">
        <v>170</v>
      </c>
      <c r="AV46" s="47" t="s">
        <v>170</v>
      </c>
      <c r="AW46" s="47" t="s">
        <v>170</v>
      </c>
      <c r="AX46" s="47" t="s">
        <v>170</v>
      </c>
      <c r="AY46" s="47" t="s">
        <v>170</v>
      </c>
      <c r="AZ46" s="47" t="s">
        <v>170</v>
      </c>
      <c r="BA46" s="47" t="s">
        <v>170</v>
      </c>
      <c r="BB46" s="47" t="s">
        <v>170</v>
      </c>
      <c r="BC46" s="47" t="s">
        <v>170</v>
      </c>
      <c r="BD46" s="47" t="s">
        <v>170</v>
      </c>
      <c r="BE46" s="47" t="s">
        <v>170</v>
      </c>
      <c r="BF46" s="47" t="s">
        <v>170</v>
      </c>
      <c r="BG46" s="47" t="s">
        <v>170</v>
      </c>
      <c r="BH46" s="47" t="s">
        <v>170</v>
      </c>
      <c r="BI46" s="47" t="s">
        <v>170</v>
      </c>
      <c r="BJ46" s="47" t="s">
        <v>170</v>
      </c>
      <c r="BK46" s="47" t="s">
        <v>170</v>
      </c>
      <c r="BL46" s="47" t="s">
        <v>170</v>
      </c>
      <c r="BM46" s="47" t="s">
        <v>170</v>
      </c>
      <c r="BN46" s="47" t="s">
        <v>170</v>
      </c>
      <c r="BO46" s="47" t="s">
        <v>170</v>
      </c>
      <c r="BP46" s="47" t="s">
        <v>170</v>
      </c>
      <c r="BQ46" s="47" t="s">
        <v>170</v>
      </c>
      <c r="BR46" s="47" t="s">
        <v>170</v>
      </c>
      <c r="BS46" s="47" t="s">
        <v>170</v>
      </c>
      <c r="BT46" s="47" t="s">
        <v>170</v>
      </c>
      <c r="BU46" s="47" t="s">
        <v>170</v>
      </c>
      <c r="BV46" s="47" t="s">
        <v>170</v>
      </c>
      <c r="BW46" s="47" t="s">
        <v>170</v>
      </c>
      <c r="BX46" s="47" t="s">
        <v>170</v>
      </c>
      <c r="BY46" s="47" t="s">
        <v>170</v>
      </c>
      <c r="BZ46" s="47" t="s">
        <v>170</v>
      </c>
      <c r="CA46" s="47" t="s">
        <v>170</v>
      </c>
      <c r="CB46" s="47" t="s">
        <v>170</v>
      </c>
      <c r="CC46" s="47" t="s">
        <v>170</v>
      </c>
      <c r="CD46" s="47" t="s">
        <v>170</v>
      </c>
      <c r="CE46" s="47" t="s">
        <v>170</v>
      </c>
      <c r="CF46" s="47" t="s">
        <v>170</v>
      </c>
      <c r="CG46" s="47" t="s">
        <v>170</v>
      </c>
      <c r="CH46" s="47" t="s">
        <v>170</v>
      </c>
      <c r="CI46" s="47" t="s">
        <v>170</v>
      </c>
      <c r="CJ46" s="47" t="s">
        <v>170</v>
      </c>
      <c r="CK46" s="47" t="s">
        <v>170</v>
      </c>
      <c r="CL46" s="47" t="s">
        <v>170</v>
      </c>
      <c r="CM46" s="47" t="s">
        <v>170</v>
      </c>
      <c r="CN46" s="47" t="s">
        <v>170</v>
      </c>
      <c r="CO46" s="47" t="s">
        <v>170</v>
      </c>
      <c r="CP46" s="47" t="s">
        <v>170</v>
      </c>
      <c r="CQ46" s="47" t="s">
        <v>170</v>
      </c>
      <c r="CR46" s="47" t="s">
        <v>170</v>
      </c>
      <c r="CS46" s="47" t="s">
        <v>170</v>
      </c>
      <c r="CT46" s="47" t="s">
        <v>170</v>
      </c>
      <c r="CU46" s="47" t="s">
        <v>170</v>
      </c>
      <c r="CV46" s="47" t="s">
        <v>170</v>
      </c>
      <c r="CW46" s="47" t="s">
        <v>170</v>
      </c>
      <c r="CX46" s="47" t="s">
        <v>170</v>
      </c>
      <c r="CY46" s="47" t="s">
        <v>170</v>
      </c>
      <c r="CZ46" s="47" t="s">
        <v>170</v>
      </c>
      <c r="DA46" s="47" t="s">
        <v>170</v>
      </c>
      <c r="DB46" s="47" t="s">
        <v>170</v>
      </c>
      <c r="DC46" s="47" t="s">
        <v>170</v>
      </c>
      <c r="DD46" s="47" t="s">
        <v>170</v>
      </c>
      <c r="DE46" s="47" t="s">
        <v>170</v>
      </c>
      <c r="DF46" s="47" t="s">
        <v>170</v>
      </c>
      <c r="DG46" s="47" t="s">
        <v>170</v>
      </c>
      <c r="DH46" s="47" t="s">
        <v>170</v>
      </c>
      <c r="DI46" s="47" t="s">
        <v>170</v>
      </c>
      <c r="DJ46" s="47" t="s">
        <v>170</v>
      </c>
      <c r="DK46" s="47" t="s">
        <v>170</v>
      </c>
      <c r="DL46" s="47" t="s">
        <v>170</v>
      </c>
      <c r="DM46" s="47" t="s">
        <v>170</v>
      </c>
      <c r="DN46" s="47" t="s">
        <v>170</v>
      </c>
      <c r="DO46" s="47" t="s">
        <v>170</v>
      </c>
      <c r="DP46" s="47" t="s">
        <v>170</v>
      </c>
      <c r="DQ46" s="47" t="s">
        <v>170</v>
      </c>
      <c r="DR46" s="47" t="s">
        <v>170</v>
      </c>
      <c r="DS46" s="47" t="s">
        <v>170</v>
      </c>
      <c r="DT46" s="47" t="s">
        <v>170</v>
      </c>
      <c r="DU46" s="47" t="s">
        <v>170</v>
      </c>
      <c r="DV46" s="47" t="s">
        <v>170</v>
      </c>
      <c r="DW46" s="47" t="s">
        <v>170</v>
      </c>
      <c r="DX46" s="47" t="s">
        <v>170</v>
      </c>
      <c r="DY46" s="47" t="s">
        <v>170</v>
      </c>
      <c r="DZ46" s="47" t="s">
        <v>170</v>
      </c>
      <c r="EA46" s="47" t="s">
        <v>170</v>
      </c>
      <c r="EB46" s="47" t="s">
        <v>170</v>
      </c>
      <c r="EC46" s="47" t="s">
        <v>170</v>
      </c>
      <c r="ED46" s="47" t="s">
        <v>170</v>
      </c>
      <c r="EE46" s="47" t="s">
        <v>170</v>
      </c>
      <c r="EF46" s="47" t="s">
        <v>170</v>
      </c>
      <c r="EG46" s="47" t="s">
        <v>170</v>
      </c>
      <c r="EH46" s="44" t="s">
        <v>170</v>
      </c>
    </row>
    <row r="47" spans="1:138" ht="110.25">
      <c r="A47" s="1" t="s">
        <v>206</v>
      </c>
      <c r="B47" s="2" t="s">
        <v>207</v>
      </c>
      <c r="C47" s="48" t="s">
        <v>169</v>
      </c>
      <c r="D47" s="47" t="s">
        <v>170</v>
      </c>
      <c r="E47" s="47" t="s">
        <v>170</v>
      </c>
      <c r="F47" s="47" t="s">
        <v>170</v>
      </c>
      <c r="G47" s="47" t="s">
        <v>170</v>
      </c>
      <c r="H47" s="47" t="s">
        <v>170</v>
      </c>
      <c r="I47" s="47" t="s">
        <v>170</v>
      </c>
      <c r="J47" s="47" t="s">
        <v>170</v>
      </c>
      <c r="K47" s="47" t="s">
        <v>170</v>
      </c>
      <c r="L47" s="47" t="s">
        <v>170</v>
      </c>
      <c r="M47" s="47" t="s">
        <v>170</v>
      </c>
      <c r="N47" s="47" t="s">
        <v>170</v>
      </c>
      <c r="O47" s="47" t="s">
        <v>170</v>
      </c>
      <c r="P47" s="47" t="s">
        <v>170</v>
      </c>
      <c r="Q47" s="47" t="s">
        <v>170</v>
      </c>
      <c r="R47" s="47" t="s">
        <v>170</v>
      </c>
      <c r="S47" s="47" t="s">
        <v>170</v>
      </c>
      <c r="T47" s="47" t="s">
        <v>170</v>
      </c>
      <c r="U47" s="47" t="s">
        <v>170</v>
      </c>
      <c r="V47" s="47" t="s">
        <v>170</v>
      </c>
      <c r="W47" s="47" t="s">
        <v>170</v>
      </c>
      <c r="X47" s="47" t="s">
        <v>170</v>
      </c>
      <c r="Y47" s="47" t="s">
        <v>170</v>
      </c>
      <c r="Z47" s="47" t="s">
        <v>170</v>
      </c>
      <c r="AA47" s="47" t="s">
        <v>170</v>
      </c>
      <c r="AB47" s="47" t="s">
        <v>170</v>
      </c>
      <c r="AC47" s="47" t="s">
        <v>170</v>
      </c>
      <c r="AD47" s="47" t="s">
        <v>170</v>
      </c>
      <c r="AE47" s="47" t="s">
        <v>170</v>
      </c>
      <c r="AF47" s="47" t="s">
        <v>170</v>
      </c>
      <c r="AG47" s="47" t="s">
        <v>170</v>
      </c>
      <c r="AH47" s="47" t="s">
        <v>170</v>
      </c>
      <c r="AI47" s="47" t="s">
        <v>170</v>
      </c>
      <c r="AJ47" s="47" t="s">
        <v>170</v>
      </c>
      <c r="AK47" s="47" t="s">
        <v>170</v>
      </c>
      <c r="AL47" s="47" t="s">
        <v>170</v>
      </c>
      <c r="AM47" s="47" t="s">
        <v>170</v>
      </c>
      <c r="AN47" s="47" t="s">
        <v>170</v>
      </c>
      <c r="AO47" s="47" t="s">
        <v>170</v>
      </c>
      <c r="AP47" s="47" t="s">
        <v>170</v>
      </c>
      <c r="AQ47" s="47" t="s">
        <v>170</v>
      </c>
      <c r="AR47" s="47" t="s">
        <v>170</v>
      </c>
      <c r="AS47" s="47" t="s">
        <v>170</v>
      </c>
      <c r="AT47" s="47" t="s">
        <v>170</v>
      </c>
      <c r="AU47" s="47" t="s">
        <v>170</v>
      </c>
      <c r="AV47" s="47" t="s">
        <v>170</v>
      </c>
      <c r="AW47" s="47" t="s">
        <v>170</v>
      </c>
      <c r="AX47" s="47" t="s">
        <v>170</v>
      </c>
      <c r="AY47" s="47" t="s">
        <v>170</v>
      </c>
      <c r="AZ47" s="47" t="s">
        <v>170</v>
      </c>
      <c r="BA47" s="47" t="s">
        <v>170</v>
      </c>
      <c r="BB47" s="47" t="s">
        <v>170</v>
      </c>
      <c r="BC47" s="47" t="s">
        <v>170</v>
      </c>
      <c r="BD47" s="47" t="s">
        <v>170</v>
      </c>
      <c r="BE47" s="47" t="s">
        <v>170</v>
      </c>
      <c r="BF47" s="47" t="s">
        <v>170</v>
      </c>
      <c r="BG47" s="47" t="s">
        <v>170</v>
      </c>
      <c r="BH47" s="47" t="s">
        <v>170</v>
      </c>
      <c r="BI47" s="47" t="s">
        <v>170</v>
      </c>
      <c r="BJ47" s="47" t="s">
        <v>170</v>
      </c>
      <c r="BK47" s="47" t="s">
        <v>170</v>
      </c>
      <c r="BL47" s="47" t="s">
        <v>170</v>
      </c>
      <c r="BM47" s="47" t="s">
        <v>170</v>
      </c>
      <c r="BN47" s="47" t="s">
        <v>170</v>
      </c>
      <c r="BO47" s="47" t="s">
        <v>170</v>
      </c>
      <c r="BP47" s="47" t="s">
        <v>170</v>
      </c>
      <c r="BQ47" s="47" t="s">
        <v>170</v>
      </c>
      <c r="BR47" s="47" t="s">
        <v>170</v>
      </c>
      <c r="BS47" s="47" t="s">
        <v>170</v>
      </c>
      <c r="BT47" s="47" t="s">
        <v>170</v>
      </c>
      <c r="BU47" s="47" t="s">
        <v>170</v>
      </c>
      <c r="BV47" s="47" t="s">
        <v>170</v>
      </c>
      <c r="BW47" s="47" t="s">
        <v>170</v>
      </c>
      <c r="BX47" s="47" t="s">
        <v>170</v>
      </c>
      <c r="BY47" s="47" t="s">
        <v>170</v>
      </c>
      <c r="BZ47" s="47" t="s">
        <v>170</v>
      </c>
      <c r="CA47" s="47" t="s">
        <v>170</v>
      </c>
      <c r="CB47" s="47" t="s">
        <v>170</v>
      </c>
      <c r="CC47" s="47" t="s">
        <v>170</v>
      </c>
      <c r="CD47" s="47" t="s">
        <v>170</v>
      </c>
      <c r="CE47" s="47" t="s">
        <v>170</v>
      </c>
      <c r="CF47" s="47" t="s">
        <v>170</v>
      </c>
      <c r="CG47" s="47" t="s">
        <v>170</v>
      </c>
      <c r="CH47" s="47" t="s">
        <v>170</v>
      </c>
      <c r="CI47" s="47" t="s">
        <v>170</v>
      </c>
      <c r="CJ47" s="47" t="s">
        <v>170</v>
      </c>
      <c r="CK47" s="47" t="s">
        <v>170</v>
      </c>
      <c r="CL47" s="47" t="s">
        <v>170</v>
      </c>
      <c r="CM47" s="47" t="s">
        <v>170</v>
      </c>
      <c r="CN47" s="47" t="s">
        <v>170</v>
      </c>
      <c r="CO47" s="47" t="s">
        <v>170</v>
      </c>
      <c r="CP47" s="47" t="s">
        <v>170</v>
      </c>
      <c r="CQ47" s="47" t="s">
        <v>170</v>
      </c>
      <c r="CR47" s="47" t="s">
        <v>170</v>
      </c>
      <c r="CS47" s="47" t="s">
        <v>170</v>
      </c>
      <c r="CT47" s="47" t="s">
        <v>170</v>
      </c>
      <c r="CU47" s="47" t="s">
        <v>170</v>
      </c>
      <c r="CV47" s="47" t="s">
        <v>170</v>
      </c>
      <c r="CW47" s="47" t="s">
        <v>170</v>
      </c>
      <c r="CX47" s="47" t="s">
        <v>170</v>
      </c>
      <c r="CY47" s="47" t="s">
        <v>170</v>
      </c>
      <c r="CZ47" s="47" t="s">
        <v>170</v>
      </c>
      <c r="DA47" s="47" t="s">
        <v>170</v>
      </c>
      <c r="DB47" s="47" t="s">
        <v>170</v>
      </c>
      <c r="DC47" s="47" t="s">
        <v>170</v>
      </c>
      <c r="DD47" s="47" t="s">
        <v>170</v>
      </c>
      <c r="DE47" s="47" t="s">
        <v>170</v>
      </c>
      <c r="DF47" s="47" t="s">
        <v>170</v>
      </c>
      <c r="DG47" s="47" t="s">
        <v>170</v>
      </c>
      <c r="DH47" s="47" t="s">
        <v>170</v>
      </c>
      <c r="DI47" s="47" t="s">
        <v>170</v>
      </c>
      <c r="DJ47" s="47" t="s">
        <v>170</v>
      </c>
      <c r="DK47" s="47" t="s">
        <v>170</v>
      </c>
      <c r="DL47" s="47" t="s">
        <v>170</v>
      </c>
      <c r="DM47" s="47" t="s">
        <v>170</v>
      </c>
      <c r="DN47" s="47" t="s">
        <v>170</v>
      </c>
      <c r="DO47" s="47" t="s">
        <v>170</v>
      </c>
      <c r="DP47" s="47" t="s">
        <v>170</v>
      </c>
      <c r="DQ47" s="47" t="s">
        <v>170</v>
      </c>
      <c r="DR47" s="47" t="s">
        <v>170</v>
      </c>
      <c r="DS47" s="47" t="s">
        <v>170</v>
      </c>
      <c r="DT47" s="47" t="s">
        <v>170</v>
      </c>
      <c r="DU47" s="47" t="s">
        <v>170</v>
      </c>
      <c r="DV47" s="47" t="s">
        <v>170</v>
      </c>
      <c r="DW47" s="47" t="s">
        <v>170</v>
      </c>
      <c r="DX47" s="47" t="s">
        <v>170</v>
      </c>
      <c r="DY47" s="47" t="s">
        <v>170</v>
      </c>
      <c r="DZ47" s="47" t="s">
        <v>170</v>
      </c>
      <c r="EA47" s="47" t="s">
        <v>170</v>
      </c>
      <c r="EB47" s="47" t="s">
        <v>170</v>
      </c>
      <c r="EC47" s="47" t="s">
        <v>170</v>
      </c>
      <c r="ED47" s="47" t="s">
        <v>170</v>
      </c>
      <c r="EE47" s="47" t="s">
        <v>170</v>
      </c>
      <c r="EF47" s="47" t="s">
        <v>170</v>
      </c>
      <c r="EG47" s="47" t="s">
        <v>170</v>
      </c>
      <c r="EH47" s="44" t="s">
        <v>170</v>
      </c>
    </row>
    <row r="48" spans="1:138" ht="94.5">
      <c r="A48" s="1" t="s">
        <v>208</v>
      </c>
      <c r="B48" s="2" t="s">
        <v>209</v>
      </c>
      <c r="C48" s="2" t="s">
        <v>169</v>
      </c>
      <c r="D48" s="47">
        <f t="shared" ref="D48:AI48" si="58">SUM(D49,D51)</f>
        <v>0</v>
      </c>
      <c r="E48" s="47">
        <f t="shared" si="58"/>
        <v>0</v>
      </c>
      <c r="F48" s="47">
        <f t="shared" si="58"/>
        <v>0</v>
      </c>
      <c r="G48" s="47">
        <f t="shared" si="58"/>
        <v>0</v>
      </c>
      <c r="H48" s="47">
        <f t="shared" si="58"/>
        <v>0</v>
      </c>
      <c r="I48" s="47">
        <f t="shared" si="58"/>
        <v>0</v>
      </c>
      <c r="J48" s="47">
        <f t="shared" si="58"/>
        <v>0</v>
      </c>
      <c r="K48" s="47">
        <f t="shared" si="58"/>
        <v>0</v>
      </c>
      <c r="L48" s="47">
        <f t="shared" si="58"/>
        <v>0</v>
      </c>
      <c r="M48" s="47">
        <f t="shared" si="58"/>
        <v>0</v>
      </c>
      <c r="N48" s="47">
        <f t="shared" si="58"/>
        <v>0</v>
      </c>
      <c r="O48" s="47">
        <f t="shared" si="58"/>
        <v>0</v>
      </c>
      <c r="P48" s="47">
        <f t="shared" si="58"/>
        <v>0</v>
      </c>
      <c r="Q48" s="47">
        <f t="shared" si="58"/>
        <v>0</v>
      </c>
      <c r="R48" s="47">
        <f t="shared" si="58"/>
        <v>0</v>
      </c>
      <c r="S48" s="47">
        <f t="shared" si="58"/>
        <v>0</v>
      </c>
      <c r="T48" s="47">
        <f t="shared" si="58"/>
        <v>0</v>
      </c>
      <c r="U48" s="47">
        <f t="shared" si="58"/>
        <v>0</v>
      </c>
      <c r="V48" s="47">
        <f t="shared" si="58"/>
        <v>0</v>
      </c>
      <c r="W48" s="47">
        <f t="shared" si="58"/>
        <v>0</v>
      </c>
      <c r="X48" s="47">
        <f t="shared" si="58"/>
        <v>0</v>
      </c>
      <c r="Y48" s="47">
        <f t="shared" si="58"/>
        <v>0</v>
      </c>
      <c r="Z48" s="47">
        <f t="shared" si="58"/>
        <v>0</v>
      </c>
      <c r="AA48" s="47">
        <f t="shared" si="58"/>
        <v>0</v>
      </c>
      <c r="AB48" s="47">
        <f t="shared" si="58"/>
        <v>0</v>
      </c>
      <c r="AC48" s="47">
        <f t="shared" si="58"/>
        <v>0</v>
      </c>
      <c r="AD48" s="47">
        <f t="shared" si="58"/>
        <v>0</v>
      </c>
      <c r="AE48" s="47">
        <f t="shared" si="58"/>
        <v>0</v>
      </c>
      <c r="AF48" s="47">
        <f t="shared" si="58"/>
        <v>0</v>
      </c>
      <c r="AG48" s="47">
        <f t="shared" si="58"/>
        <v>0</v>
      </c>
      <c r="AH48" s="47">
        <f t="shared" si="58"/>
        <v>0</v>
      </c>
      <c r="AI48" s="47">
        <f t="shared" si="58"/>
        <v>0</v>
      </c>
      <c r="AJ48" s="47">
        <f t="shared" ref="AJ48:BO48" si="59">SUM(AJ49,AJ51)</f>
        <v>0</v>
      </c>
      <c r="AK48" s="47">
        <f t="shared" si="59"/>
        <v>0</v>
      </c>
      <c r="AL48" s="47">
        <f t="shared" si="59"/>
        <v>0</v>
      </c>
      <c r="AM48" s="47">
        <f t="shared" si="59"/>
        <v>0</v>
      </c>
      <c r="AN48" s="47">
        <f t="shared" si="59"/>
        <v>0</v>
      </c>
      <c r="AO48" s="47">
        <f t="shared" si="59"/>
        <v>0</v>
      </c>
      <c r="AP48" s="47">
        <f t="shared" si="59"/>
        <v>0</v>
      </c>
      <c r="AQ48" s="47">
        <f t="shared" si="59"/>
        <v>0</v>
      </c>
      <c r="AR48" s="47">
        <f t="shared" si="59"/>
        <v>0</v>
      </c>
      <c r="AS48" s="47">
        <f t="shared" si="59"/>
        <v>0</v>
      </c>
      <c r="AT48" s="47">
        <f t="shared" si="59"/>
        <v>0</v>
      </c>
      <c r="AU48" s="47">
        <f t="shared" si="59"/>
        <v>0</v>
      </c>
      <c r="AV48" s="47">
        <f t="shared" si="59"/>
        <v>0</v>
      </c>
      <c r="AW48" s="47">
        <f t="shared" si="59"/>
        <v>0</v>
      </c>
      <c r="AX48" s="47">
        <f t="shared" si="59"/>
        <v>0</v>
      </c>
      <c r="AY48" s="47">
        <f t="shared" si="59"/>
        <v>0</v>
      </c>
      <c r="AZ48" s="47">
        <f t="shared" si="59"/>
        <v>0</v>
      </c>
      <c r="BA48" s="47">
        <f t="shared" si="59"/>
        <v>0</v>
      </c>
      <c r="BB48" s="47">
        <f t="shared" si="59"/>
        <v>0</v>
      </c>
      <c r="BC48" s="47">
        <f t="shared" si="59"/>
        <v>0</v>
      </c>
      <c r="BD48" s="47">
        <f t="shared" si="59"/>
        <v>0</v>
      </c>
      <c r="BE48" s="47">
        <f t="shared" si="59"/>
        <v>0</v>
      </c>
      <c r="BF48" s="47">
        <f t="shared" si="59"/>
        <v>0</v>
      </c>
      <c r="BG48" s="47">
        <f t="shared" si="59"/>
        <v>0</v>
      </c>
      <c r="BH48" s="47">
        <f t="shared" si="59"/>
        <v>0</v>
      </c>
      <c r="BI48" s="47">
        <f t="shared" si="59"/>
        <v>0</v>
      </c>
      <c r="BJ48" s="47">
        <f t="shared" si="59"/>
        <v>0</v>
      </c>
      <c r="BK48" s="47">
        <f t="shared" si="59"/>
        <v>0</v>
      </c>
      <c r="BL48" s="47">
        <f t="shared" si="59"/>
        <v>0</v>
      </c>
      <c r="BM48" s="47">
        <f t="shared" si="59"/>
        <v>0</v>
      </c>
      <c r="BN48" s="47">
        <f t="shared" si="59"/>
        <v>0</v>
      </c>
      <c r="BO48" s="47">
        <f t="shared" si="59"/>
        <v>0</v>
      </c>
      <c r="BP48" s="47">
        <f t="shared" ref="BP48:CU48" si="60">SUM(BP49,BP51)</f>
        <v>0</v>
      </c>
      <c r="BQ48" s="47">
        <f t="shared" si="60"/>
        <v>0</v>
      </c>
      <c r="BR48" s="47">
        <f t="shared" si="60"/>
        <v>0</v>
      </c>
      <c r="BS48" s="47">
        <f t="shared" si="60"/>
        <v>0</v>
      </c>
      <c r="BT48" s="47">
        <f t="shared" si="60"/>
        <v>0</v>
      </c>
      <c r="BU48" s="47">
        <f t="shared" si="60"/>
        <v>0</v>
      </c>
      <c r="BV48" s="47">
        <f t="shared" si="60"/>
        <v>0</v>
      </c>
      <c r="BW48" s="47">
        <f t="shared" si="60"/>
        <v>0</v>
      </c>
      <c r="BX48" s="47">
        <f t="shared" si="60"/>
        <v>0</v>
      </c>
      <c r="BY48" s="47">
        <f t="shared" si="60"/>
        <v>0</v>
      </c>
      <c r="BZ48" s="47">
        <f t="shared" si="60"/>
        <v>0</v>
      </c>
      <c r="CA48" s="47">
        <f t="shared" si="60"/>
        <v>0</v>
      </c>
      <c r="CB48" s="47">
        <f t="shared" si="60"/>
        <v>0</v>
      </c>
      <c r="CC48" s="47">
        <f t="shared" si="60"/>
        <v>0</v>
      </c>
      <c r="CD48" s="47">
        <f t="shared" si="60"/>
        <v>0</v>
      </c>
      <c r="CE48" s="47">
        <f t="shared" si="60"/>
        <v>0</v>
      </c>
      <c r="CF48" s="47">
        <f t="shared" si="60"/>
        <v>0</v>
      </c>
      <c r="CG48" s="47">
        <f t="shared" si="60"/>
        <v>0</v>
      </c>
      <c r="CH48" s="47">
        <f t="shared" si="60"/>
        <v>0</v>
      </c>
      <c r="CI48" s="47">
        <f t="shared" si="60"/>
        <v>0</v>
      </c>
      <c r="CJ48" s="47">
        <f t="shared" si="60"/>
        <v>0</v>
      </c>
      <c r="CK48" s="47">
        <f t="shared" si="60"/>
        <v>0</v>
      </c>
      <c r="CL48" s="47">
        <f t="shared" si="60"/>
        <v>0</v>
      </c>
      <c r="CM48" s="47">
        <f t="shared" si="60"/>
        <v>0</v>
      </c>
      <c r="CN48" s="47">
        <f t="shared" si="60"/>
        <v>0</v>
      </c>
      <c r="CO48" s="47">
        <f t="shared" si="60"/>
        <v>0</v>
      </c>
      <c r="CP48" s="47">
        <f t="shared" si="60"/>
        <v>0</v>
      </c>
      <c r="CQ48" s="47">
        <f t="shared" si="60"/>
        <v>0</v>
      </c>
      <c r="CR48" s="47">
        <f t="shared" si="60"/>
        <v>0</v>
      </c>
      <c r="CS48" s="47">
        <f t="shared" si="60"/>
        <v>0</v>
      </c>
      <c r="CT48" s="47">
        <f t="shared" si="60"/>
        <v>0</v>
      </c>
      <c r="CU48" s="47">
        <f t="shared" si="60"/>
        <v>0</v>
      </c>
      <c r="CV48" s="47">
        <f t="shared" ref="CV48:EA48" si="61">SUM(CV49,CV51)</f>
        <v>0</v>
      </c>
      <c r="CW48" s="47">
        <f t="shared" si="61"/>
        <v>0</v>
      </c>
      <c r="CX48" s="47">
        <f t="shared" si="61"/>
        <v>0</v>
      </c>
      <c r="CY48" s="47">
        <f t="shared" si="61"/>
        <v>0</v>
      </c>
      <c r="CZ48" s="47">
        <f t="shared" si="61"/>
        <v>0</v>
      </c>
      <c r="DA48" s="47">
        <f t="shared" si="61"/>
        <v>0</v>
      </c>
      <c r="DB48" s="47">
        <f t="shared" si="61"/>
        <v>0</v>
      </c>
      <c r="DC48" s="47">
        <f t="shared" si="61"/>
        <v>0</v>
      </c>
      <c r="DD48" s="47">
        <f t="shared" si="61"/>
        <v>0</v>
      </c>
      <c r="DE48" s="47">
        <f t="shared" si="61"/>
        <v>0</v>
      </c>
      <c r="DF48" s="47">
        <f t="shared" si="61"/>
        <v>0</v>
      </c>
      <c r="DG48" s="47">
        <f t="shared" si="61"/>
        <v>0</v>
      </c>
      <c r="DH48" s="47">
        <f t="shared" si="61"/>
        <v>0</v>
      </c>
      <c r="DI48" s="47">
        <f t="shared" si="61"/>
        <v>0</v>
      </c>
      <c r="DJ48" s="47">
        <f t="shared" si="61"/>
        <v>0</v>
      </c>
      <c r="DK48" s="47">
        <f t="shared" si="61"/>
        <v>0</v>
      </c>
      <c r="DL48" s="47">
        <f t="shared" si="61"/>
        <v>0</v>
      </c>
      <c r="DM48" s="47">
        <f t="shared" si="61"/>
        <v>0</v>
      </c>
      <c r="DN48" s="47">
        <f t="shared" si="61"/>
        <v>0</v>
      </c>
      <c r="DO48" s="47">
        <f t="shared" si="61"/>
        <v>0</v>
      </c>
      <c r="DP48" s="47">
        <f t="shared" si="61"/>
        <v>0</v>
      </c>
      <c r="DQ48" s="47">
        <f t="shared" si="61"/>
        <v>0</v>
      </c>
      <c r="DR48" s="47">
        <f t="shared" si="61"/>
        <v>0</v>
      </c>
      <c r="DS48" s="47">
        <f t="shared" si="61"/>
        <v>0</v>
      </c>
      <c r="DT48" s="47">
        <f t="shared" si="61"/>
        <v>0</v>
      </c>
      <c r="DU48" s="47">
        <f t="shared" si="61"/>
        <v>0</v>
      </c>
      <c r="DV48" s="47">
        <f t="shared" si="61"/>
        <v>0</v>
      </c>
      <c r="DW48" s="47">
        <f t="shared" si="61"/>
        <v>0</v>
      </c>
      <c r="DX48" s="47">
        <f t="shared" si="61"/>
        <v>0</v>
      </c>
      <c r="DY48" s="47">
        <f t="shared" si="61"/>
        <v>0</v>
      </c>
      <c r="DZ48" s="47">
        <f t="shared" si="61"/>
        <v>0</v>
      </c>
      <c r="EA48" s="47">
        <f t="shared" si="61"/>
        <v>0</v>
      </c>
      <c r="EB48" s="47">
        <f t="shared" ref="EB48:EG48" si="62">SUM(EB49,EB51)</f>
        <v>0</v>
      </c>
      <c r="EC48" s="47">
        <f t="shared" si="62"/>
        <v>0</v>
      </c>
      <c r="ED48" s="47">
        <f t="shared" si="62"/>
        <v>0</v>
      </c>
      <c r="EE48" s="47">
        <f t="shared" si="62"/>
        <v>0</v>
      </c>
      <c r="EF48" s="47">
        <f t="shared" si="62"/>
        <v>0</v>
      </c>
      <c r="EG48" s="47">
        <f t="shared" si="62"/>
        <v>0</v>
      </c>
      <c r="EH48" s="44" t="s">
        <v>170</v>
      </c>
    </row>
    <row r="49" spans="1:138" ht="78.75">
      <c r="A49" s="1" t="s">
        <v>210</v>
      </c>
      <c r="B49" s="2" t="s">
        <v>211</v>
      </c>
      <c r="C49" s="48" t="s">
        <v>169</v>
      </c>
      <c r="D49" s="47">
        <f t="shared" ref="D49:AI49" si="63">SUM(D50)</f>
        <v>0</v>
      </c>
      <c r="E49" s="47">
        <f t="shared" si="63"/>
        <v>0</v>
      </c>
      <c r="F49" s="47">
        <f t="shared" si="63"/>
        <v>0</v>
      </c>
      <c r="G49" s="47">
        <f t="shared" si="63"/>
        <v>0</v>
      </c>
      <c r="H49" s="47">
        <f t="shared" si="63"/>
        <v>0</v>
      </c>
      <c r="I49" s="47">
        <f t="shared" si="63"/>
        <v>0</v>
      </c>
      <c r="J49" s="47">
        <f t="shared" si="63"/>
        <v>0</v>
      </c>
      <c r="K49" s="47">
        <f t="shared" si="63"/>
        <v>0</v>
      </c>
      <c r="L49" s="47">
        <f t="shared" si="63"/>
        <v>0</v>
      </c>
      <c r="M49" s="47">
        <f t="shared" si="63"/>
        <v>0</v>
      </c>
      <c r="N49" s="47">
        <f t="shared" si="63"/>
        <v>0</v>
      </c>
      <c r="O49" s="47">
        <f t="shared" si="63"/>
        <v>0</v>
      </c>
      <c r="P49" s="47">
        <f t="shared" si="63"/>
        <v>0</v>
      </c>
      <c r="Q49" s="47">
        <f t="shared" si="63"/>
        <v>0</v>
      </c>
      <c r="R49" s="47">
        <f t="shared" si="63"/>
        <v>0</v>
      </c>
      <c r="S49" s="47">
        <f t="shared" si="63"/>
        <v>0</v>
      </c>
      <c r="T49" s="47">
        <f t="shared" si="63"/>
        <v>0</v>
      </c>
      <c r="U49" s="47">
        <f t="shared" si="63"/>
        <v>0</v>
      </c>
      <c r="V49" s="47">
        <f t="shared" si="63"/>
        <v>0</v>
      </c>
      <c r="W49" s="47">
        <f t="shared" si="63"/>
        <v>0</v>
      </c>
      <c r="X49" s="47">
        <f t="shared" si="63"/>
        <v>0</v>
      </c>
      <c r="Y49" s="47">
        <f t="shared" si="63"/>
        <v>0</v>
      </c>
      <c r="Z49" s="47">
        <f t="shared" si="63"/>
        <v>0</v>
      </c>
      <c r="AA49" s="47">
        <f t="shared" si="63"/>
        <v>0</v>
      </c>
      <c r="AB49" s="47">
        <f t="shared" si="63"/>
        <v>0</v>
      </c>
      <c r="AC49" s="47">
        <f t="shared" si="63"/>
        <v>0</v>
      </c>
      <c r="AD49" s="47">
        <f t="shared" si="63"/>
        <v>0</v>
      </c>
      <c r="AE49" s="47">
        <f t="shared" si="63"/>
        <v>0</v>
      </c>
      <c r="AF49" s="47">
        <f t="shared" si="63"/>
        <v>0</v>
      </c>
      <c r="AG49" s="47">
        <f t="shared" si="63"/>
        <v>0</v>
      </c>
      <c r="AH49" s="47">
        <f t="shared" si="63"/>
        <v>0</v>
      </c>
      <c r="AI49" s="47">
        <f t="shared" si="63"/>
        <v>0</v>
      </c>
      <c r="AJ49" s="47">
        <f t="shared" ref="AJ49:BO49" si="64">SUM(AJ50)</f>
        <v>0</v>
      </c>
      <c r="AK49" s="47">
        <f t="shared" si="64"/>
        <v>0</v>
      </c>
      <c r="AL49" s="47">
        <f t="shared" si="64"/>
        <v>0</v>
      </c>
      <c r="AM49" s="47">
        <f t="shared" si="64"/>
        <v>0</v>
      </c>
      <c r="AN49" s="47">
        <f t="shared" si="64"/>
        <v>0</v>
      </c>
      <c r="AO49" s="47">
        <f t="shared" si="64"/>
        <v>0</v>
      </c>
      <c r="AP49" s="47">
        <f t="shared" si="64"/>
        <v>0</v>
      </c>
      <c r="AQ49" s="47">
        <f t="shared" si="64"/>
        <v>0</v>
      </c>
      <c r="AR49" s="47">
        <f t="shared" si="64"/>
        <v>0</v>
      </c>
      <c r="AS49" s="47">
        <f t="shared" si="64"/>
        <v>0</v>
      </c>
      <c r="AT49" s="47">
        <f t="shared" si="64"/>
        <v>0</v>
      </c>
      <c r="AU49" s="47">
        <f t="shared" si="64"/>
        <v>0</v>
      </c>
      <c r="AV49" s="47">
        <f t="shared" si="64"/>
        <v>0</v>
      </c>
      <c r="AW49" s="47">
        <f t="shared" si="64"/>
        <v>0</v>
      </c>
      <c r="AX49" s="47">
        <f t="shared" si="64"/>
        <v>0</v>
      </c>
      <c r="AY49" s="47">
        <f t="shared" si="64"/>
        <v>0</v>
      </c>
      <c r="AZ49" s="47">
        <f t="shared" si="64"/>
        <v>0</v>
      </c>
      <c r="BA49" s="47">
        <f t="shared" si="64"/>
        <v>0</v>
      </c>
      <c r="BB49" s="47">
        <f t="shared" si="64"/>
        <v>0</v>
      </c>
      <c r="BC49" s="47">
        <f t="shared" si="64"/>
        <v>0</v>
      </c>
      <c r="BD49" s="47">
        <f t="shared" si="64"/>
        <v>0</v>
      </c>
      <c r="BE49" s="47">
        <f t="shared" si="64"/>
        <v>0</v>
      </c>
      <c r="BF49" s="47">
        <f t="shared" si="64"/>
        <v>0</v>
      </c>
      <c r="BG49" s="47">
        <f t="shared" si="64"/>
        <v>0</v>
      </c>
      <c r="BH49" s="47">
        <f t="shared" si="64"/>
        <v>0</v>
      </c>
      <c r="BI49" s="47">
        <f t="shared" si="64"/>
        <v>0</v>
      </c>
      <c r="BJ49" s="47">
        <f t="shared" si="64"/>
        <v>0</v>
      </c>
      <c r="BK49" s="47">
        <f t="shared" si="64"/>
        <v>0</v>
      </c>
      <c r="BL49" s="47">
        <f t="shared" si="64"/>
        <v>0</v>
      </c>
      <c r="BM49" s="47">
        <f t="shared" si="64"/>
        <v>0</v>
      </c>
      <c r="BN49" s="47">
        <f t="shared" si="64"/>
        <v>0</v>
      </c>
      <c r="BO49" s="47">
        <f t="shared" si="64"/>
        <v>0</v>
      </c>
      <c r="BP49" s="47">
        <f t="shared" ref="BP49:CU49" si="65">SUM(BP50)</f>
        <v>0</v>
      </c>
      <c r="BQ49" s="47">
        <f t="shared" si="65"/>
        <v>0</v>
      </c>
      <c r="BR49" s="47">
        <f t="shared" si="65"/>
        <v>0</v>
      </c>
      <c r="BS49" s="47">
        <f t="shared" si="65"/>
        <v>0</v>
      </c>
      <c r="BT49" s="47">
        <f t="shared" si="65"/>
        <v>0</v>
      </c>
      <c r="BU49" s="47">
        <f t="shared" si="65"/>
        <v>0</v>
      </c>
      <c r="BV49" s="47">
        <f t="shared" si="65"/>
        <v>0</v>
      </c>
      <c r="BW49" s="47">
        <f t="shared" si="65"/>
        <v>0</v>
      </c>
      <c r="BX49" s="47">
        <f t="shared" si="65"/>
        <v>0</v>
      </c>
      <c r="BY49" s="47">
        <f t="shared" si="65"/>
        <v>0</v>
      </c>
      <c r="BZ49" s="47">
        <f t="shared" si="65"/>
        <v>0</v>
      </c>
      <c r="CA49" s="47">
        <f t="shared" si="65"/>
        <v>0</v>
      </c>
      <c r="CB49" s="47">
        <f t="shared" si="65"/>
        <v>0</v>
      </c>
      <c r="CC49" s="47">
        <f t="shared" si="65"/>
        <v>0</v>
      </c>
      <c r="CD49" s="47">
        <f t="shared" si="65"/>
        <v>0</v>
      </c>
      <c r="CE49" s="47">
        <f t="shared" si="65"/>
        <v>0</v>
      </c>
      <c r="CF49" s="47">
        <f t="shared" si="65"/>
        <v>0</v>
      </c>
      <c r="CG49" s="47">
        <f t="shared" si="65"/>
        <v>0</v>
      </c>
      <c r="CH49" s="47">
        <f t="shared" si="65"/>
        <v>0</v>
      </c>
      <c r="CI49" s="47">
        <f t="shared" si="65"/>
        <v>0</v>
      </c>
      <c r="CJ49" s="47">
        <f t="shared" si="65"/>
        <v>0</v>
      </c>
      <c r="CK49" s="47">
        <f t="shared" si="65"/>
        <v>0</v>
      </c>
      <c r="CL49" s="47">
        <f t="shared" si="65"/>
        <v>0</v>
      </c>
      <c r="CM49" s="47">
        <f t="shared" si="65"/>
        <v>0</v>
      </c>
      <c r="CN49" s="47">
        <f t="shared" si="65"/>
        <v>0</v>
      </c>
      <c r="CO49" s="47">
        <f t="shared" si="65"/>
        <v>0</v>
      </c>
      <c r="CP49" s="47">
        <f t="shared" si="65"/>
        <v>0</v>
      </c>
      <c r="CQ49" s="47">
        <f t="shared" si="65"/>
        <v>0</v>
      </c>
      <c r="CR49" s="47">
        <f t="shared" si="65"/>
        <v>0</v>
      </c>
      <c r="CS49" s="47">
        <f t="shared" si="65"/>
        <v>0</v>
      </c>
      <c r="CT49" s="47">
        <f t="shared" si="65"/>
        <v>0</v>
      </c>
      <c r="CU49" s="47">
        <f t="shared" si="65"/>
        <v>0</v>
      </c>
      <c r="CV49" s="47">
        <f t="shared" ref="CV49:EA49" si="66">SUM(CV50)</f>
        <v>0</v>
      </c>
      <c r="CW49" s="47">
        <f t="shared" si="66"/>
        <v>0</v>
      </c>
      <c r="CX49" s="47">
        <f t="shared" si="66"/>
        <v>0</v>
      </c>
      <c r="CY49" s="47">
        <f t="shared" si="66"/>
        <v>0</v>
      </c>
      <c r="CZ49" s="47">
        <f t="shared" si="66"/>
        <v>0</v>
      </c>
      <c r="DA49" s="47">
        <f t="shared" si="66"/>
        <v>0</v>
      </c>
      <c r="DB49" s="47">
        <f t="shared" si="66"/>
        <v>0</v>
      </c>
      <c r="DC49" s="47">
        <f t="shared" si="66"/>
        <v>0</v>
      </c>
      <c r="DD49" s="47">
        <f t="shared" si="66"/>
        <v>0</v>
      </c>
      <c r="DE49" s="47">
        <f t="shared" si="66"/>
        <v>0</v>
      </c>
      <c r="DF49" s="47">
        <f t="shared" si="66"/>
        <v>0</v>
      </c>
      <c r="DG49" s="47">
        <f t="shared" si="66"/>
        <v>0</v>
      </c>
      <c r="DH49" s="47">
        <f t="shared" si="66"/>
        <v>0</v>
      </c>
      <c r="DI49" s="47">
        <f t="shared" si="66"/>
        <v>0</v>
      </c>
      <c r="DJ49" s="47">
        <f t="shared" si="66"/>
        <v>0</v>
      </c>
      <c r="DK49" s="47">
        <f t="shared" si="66"/>
        <v>0</v>
      </c>
      <c r="DL49" s="47">
        <f t="shared" si="66"/>
        <v>0</v>
      </c>
      <c r="DM49" s="47">
        <f t="shared" si="66"/>
        <v>0</v>
      </c>
      <c r="DN49" s="47">
        <f t="shared" si="66"/>
        <v>0</v>
      </c>
      <c r="DO49" s="47">
        <f t="shared" si="66"/>
        <v>0</v>
      </c>
      <c r="DP49" s="47">
        <f t="shared" si="66"/>
        <v>0</v>
      </c>
      <c r="DQ49" s="47">
        <f t="shared" si="66"/>
        <v>0</v>
      </c>
      <c r="DR49" s="47">
        <f t="shared" si="66"/>
        <v>0</v>
      </c>
      <c r="DS49" s="47">
        <f t="shared" si="66"/>
        <v>0</v>
      </c>
      <c r="DT49" s="47">
        <f t="shared" si="66"/>
        <v>0</v>
      </c>
      <c r="DU49" s="47">
        <f t="shared" si="66"/>
        <v>0</v>
      </c>
      <c r="DV49" s="47">
        <f t="shared" si="66"/>
        <v>0</v>
      </c>
      <c r="DW49" s="47">
        <f t="shared" si="66"/>
        <v>0</v>
      </c>
      <c r="DX49" s="47">
        <f t="shared" si="66"/>
        <v>0</v>
      </c>
      <c r="DY49" s="47">
        <f t="shared" si="66"/>
        <v>0</v>
      </c>
      <c r="DZ49" s="47">
        <f t="shared" si="66"/>
        <v>0</v>
      </c>
      <c r="EA49" s="47">
        <f t="shared" si="66"/>
        <v>0</v>
      </c>
      <c r="EB49" s="47">
        <f t="shared" ref="EB49:EG49" si="67">SUM(EB50)</f>
        <v>0</v>
      </c>
      <c r="EC49" s="47">
        <f t="shared" si="67"/>
        <v>0</v>
      </c>
      <c r="ED49" s="47">
        <f t="shared" si="67"/>
        <v>0</v>
      </c>
      <c r="EE49" s="47">
        <f t="shared" si="67"/>
        <v>0</v>
      </c>
      <c r="EF49" s="47">
        <f t="shared" si="67"/>
        <v>0</v>
      </c>
      <c r="EG49" s="47">
        <f t="shared" si="67"/>
        <v>0</v>
      </c>
      <c r="EH49" s="44" t="s">
        <v>170</v>
      </c>
    </row>
    <row r="50" spans="1:138">
      <c r="A50" s="54"/>
      <c r="B50" s="7"/>
      <c r="C50" s="55"/>
      <c r="D50" s="53"/>
      <c r="E50" s="53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47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8"/>
    </row>
    <row r="51" spans="1:138" ht="78.75">
      <c r="A51" s="1" t="s">
        <v>212</v>
      </c>
      <c r="B51" s="2" t="s">
        <v>213</v>
      </c>
      <c r="C51" s="2" t="s">
        <v>169</v>
      </c>
      <c r="D51" s="47">
        <f t="shared" ref="D51:AI51" si="68">SUM(D52)</f>
        <v>0</v>
      </c>
      <c r="E51" s="47">
        <f t="shared" si="68"/>
        <v>0</v>
      </c>
      <c r="F51" s="47">
        <f t="shared" si="68"/>
        <v>0</v>
      </c>
      <c r="G51" s="47">
        <f t="shared" si="68"/>
        <v>0</v>
      </c>
      <c r="H51" s="47">
        <f t="shared" si="68"/>
        <v>0</v>
      </c>
      <c r="I51" s="47">
        <f t="shared" si="68"/>
        <v>0</v>
      </c>
      <c r="J51" s="47">
        <f t="shared" si="68"/>
        <v>0</v>
      </c>
      <c r="K51" s="47">
        <f t="shared" si="68"/>
        <v>0</v>
      </c>
      <c r="L51" s="47">
        <f t="shared" si="68"/>
        <v>0</v>
      </c>
      <c r="M51" s="47">
        <f t="shared" si="68"/>
        <v>0</v>
      </c>
      <c r="N51" s="47">
        <f t="shared" si="68"/>
        <v>0</v>
      </c>
      <c r="O51" s="47">
        <f t="shared" si="68"/>
        <v>0</v>
      </c>
      <c r="P51" s="47">
        <f t="shared" si="68"/>
        <v>0</v>
      </c>
      <c r="Q51" s="47">
        <f t="shared" si="68"/>
        <v>0</v>
      </c>
      <c r="R51" s="47">
        <f t="shared" si="68"/>
        <v>0</v>
      </c>
      <c r="S51" s="47">
        <f t="shared" si="68"/>
        <v>0</v>
      </c>
      <c r="T51" s="47">
        <f t="shared" si="68"/>
        <v>0</v>
      </c>
      <c r="U51" s="47">
        <f t="shared" si="68"/>
        <v>0</v>
      </c>
      <c r="V51" s="47">
        <f t="shared" si="68"/>
        <v>0</v>
      </c>
      <c r="W51" s="47">
        <f t="shared" si="68"/>
        <v>0</v>
      </c>
      <c r="X51" s="47">
        <f t="shared" si="68"/>
        <v>0</v>
      </c>
      <c r="Y51" s="47">
        <f t="shared" si="68"/>
        <v>0</v>
      </c>
      <c r="Z51" s="47">
        <f t="shared" si="68"/>
        <v>0</v>
      </c>
      <c r="AA51" s="47">
        <f t="shared" si="68"/>
        <v>0</v>
      </c>
      <c r="AB51" s="47">
        <f t="shared" si="68"/>
        <v>0</v>
      </c>
      <c r="AC51" s="47">
        <f t="shared" si="68"/>
        <v>0</v>
      </c>
      <c r="AD51" s="47">
        <f t="shared" si="68"/>
        <v>0</v>
      </c>
      <c r="AE51" s="47">
        <f t="shared" si="68"/>
        <v>0</v>
      </c>
      <c r="AF51" s="47">
        <f t="shared" si="68"/>
        <v>0</v>
      </c>
      <c r="AG51" s="47">
        <f t="shared" si="68"/>
        <v>0</v>
      </c>
      <c r="AH51" s="47">
        <f t="shared" si="68"/>
        <v>0</v>
      </c>
      <c r="AI51" s="47">
        <f t="shared" si="68"/>
        <v>0</v>
      </c>
      <c r="AJ51" s="47">
        <f t="shared" ref="AJ51:BO51" si="69">SUM(AJ52)</f>
        <v>0</v>
      </c>
      <c r="AK51" s="47">
        <f t="shared" si="69"/>
        <v>0</v>
      </c>
      <c r="AL51" s="47">
        <f t="shared" si="69"/>
        <v>0</v>
      </c>
      <c r="AM51" s="47">
        <f t="shared" si="69"/>
        <v>0</v>
      </c>
      <c r="AN51" s="47">
        <f t="shared" si="69"/>
        <v>0</v>
      </c>
      <c r="AO51" s="47">
        <f t="shared" si="69"/>
        <v>0</v>
      </c>
      <c r="AP51" s="47">
        <f t="shared" si="69"/>
        <v>0</v>
      </c>
      <c r="AQ51" s="47">
        <f t="shared" si="69"/>
        <v>0</v>
      </c>
      <c r="AR51" s="47">
        <f t="shared" si="69"/>
        <v>0</v>
      </c>
      <c r="AS51" s="47">
        <f t="shared" si="69"/>
        <v>0</v>
      </c>
      <c r="AT51" s="47">
        <f t="shared" si="69"/>
        <v>0</v>
      </c>
      <c r="AU51" s="47">
        <f t="shared" si="69"/>
        <v>0</v>
      </c>
      <c r="AV51" s="47">
        <f t="shared" si="69"/>
        <v>0</v>
      </c>
      <c r="AW51" s="47">
        <f t="shared" si="69"/>
        <v>0</v>
      </c>
      <c r="AX51" s="47">
        <f t="shared" si="69"/>
        <v>0</v>
      </c>
      <c r="AY51" s="47">
        <f t="shared" si="69"/>
        <v>0</v>
      </c>
      <c r="AZ51" s="47">
        <f t="shared" si="69"/>
        <v>0</v>
      </c>
      <c r="BA51" s="47">
        <f t="shared" si="69"/>
        <v>0</v>
      </c>
      <c r="BB51" s="47">
        <f t="shared" si="69"/>
        <v>0</v>
      </c>
      <c r="BC51" s="47">
        <f t="shared" si="69"/>
        <v>0</v>
      </c>
      <c r="BD51" s="47">
        <f t="shared" si="69"/>
        <v>0</v>
      </c>
      <c r="BE51" s="47">
        <f t="shared" si="69"/>
        <v>0</v>
      </c>
      <c r="BF51" s="47">
        <f t="shared" si="69"/>
        <v>0</v>
      </c>
      <c r="BG51" s="47">
        <f t="shared" si="69"/>
        <v>0</v>
      </c>
      <c r="BH51" s="47">
        <f t="shared" si="69"/>
        <v>0</v>
      </c>
      <c r="BI51" s="47">
        <f t="shared" si="69"/>
        <v>0</v>
      </c>
      <c r="BJ51" s="47">
        <f t="shared" si="69"/>
        <v>0</v>
      </c>
      <c r="BK51" s="47">
        <f t="shared" si="69"/>
        <v>0</v>
      </c>
      <c r="BL51" s="47">
        <f t="shared" si="69"/>
        <v>0</v>
      </c>
      <c r="BM51" s="47">
        <f t="shared" si="69"/>
        <v>0</v>
      </c>
      <c r="BN51" s="47">
        <f t="shared" si="69"/>
        <v>0</v>
      </c>
      <c r="BO51" s="47">
        <f t="shared" si="69"/>
        <v>0</v>
      </c>
      <c r="BP51" s="47">
        <f t="shared" ref="BP51:CU51" si="70">SUM(BP52)</f>
        <v>0</v>
      </c>
      <c r="BQ51" s="47">
        <f t="shared" si="70"/>
        <v>0</v>
      </c>
      <c r="BR51" s="47">
        <f t="shared" si="70"/>
        <v>0</v>
      </c>
      <c r="BS51" s="47">
        <f t="shared" si="70"/>
        <v>0</v>
      </c>
      <c r="BT51" s="47">
        <f t="shared" si="70"/>
        <v>0</v>
      </c>
      <c r="BU51" s="47">
        <f t="shared" si="70"/>
        <v>0</v>
      </c>
      <c r="BV51" s="47">
        <f t="shared" si="70"/>
        <v>0</v>
      </c>
      <c r="BW51" s="47">
        <f t="shared" si="70"/>
        <v>0</v>
      </c>
      <c r="BX51" s="47">
        <f t="shared" si="70"/>
        <v>0</v>
      </c>
      <c r="BY51" s="47">
        <f t="shared" si="70"/>
        <v>0</v>
      </c>
      <c r="BZ51" s="47">
        <f t="shared" si="70"/>
        <v>0</v>
      </c>
      <c r="CA51" s="47">
        <f t="shared" si="70"/>
        <v>0</v>
      </c>
      <c r="CB51" s="47">
        <f t="shared" si="70"/>
        <v>0</v>
      </c>
      <c r="CC51" s="47">
        <f t="shared" si="70"/>
        <v>0</v>
      </c>
      <c r="CD51" s="47">
        <f t="shared" si="70"/>
        <v>0</v>
      </c>
      <c r="CE51" s="47">
        <f t="shared" si="70"/>
        <v>0</v>
      </c>
      <c r="CF51" s="47">
        <f t="shared" si="70"/>
        <v>0</v>
      </c>
      <c r="CG51" s="47">
        <f t="shared" si="70"/>
        <v>0</v>
      </c>
      <c r="CH51" s="47">
        <f t="shared" si="70"/>
        <v>0</v>
      </c>
      <c r="CI51" s="47">
        <f t="shared" si="70"/>
        <v>0</v>
      </c>
      <c r="CJ51" s="47">
        <f t="shared" si="70"/>
        <v>0</v>
      </c>
      <c r="CK51" s="47">
        <f t="shared" si="70"/>
        <v>0</v>
      </c>
      <c r="CL51" s="47">
        <f t="shared" si="70"/>
        <v>0</v>
      </c>
      <c r="CM51" s="47">
        <f t="shared" si="70"/>
        <v>0</v>
      </c>
      <c r="CN51" s="47">
        <f t="shared" si="70"/>
        <v>0</v>
      </c>
      <c r="CO51" s="47">
        <f t="shared" si="70"/>
        <v>0</v>
      </c>
      <c r="CP51" s="47">
        <f t="shared" si="70"/>
        <v>0</v>
      </c>
      <c r="CQ51" s="47">
        <f t="shared" si="70"/>
        <v>0</v>
      </c>
      <c r="CR51" s="47">
        <f t="shared" si="70"/>
        <v>0</v>
      </c>
      <c r="CS51" s="47">
        <f t="shared" si="70"/>
        <v>0</v>
      </c>
      <c r="CT51" s="47">
        <f t="shared" si="70"/>
        <v>0</v>
      </c>
      <c r="CU51" s="47">
        <f t="shared" si="70"/>
        <v>0</v>
      </c>
      <c r="CV51" s="47">
        <f t="shared" ref="CV51:EA51" si="71">SUM(CV52)</f>
        <v>0</v>
      </c>
      <c r="CW51" s="47">
        <f t="shared" si="71"/>
        <v>0</v>
      </c>
      <c r="CX51" s="47">
        <f t="shared" si="71"/>
        <v>0</v>
      </c>
      <c r="CY51" s="47">
        <f t="shared" si="71"/>
        <v>0</v>
      </c>
      <c r="CZ51" s="47">
        <f t="shared" si="71"/>
        <v>0</v>
      </c>
      <c r="DA51" s="47">
        <f t="shared" si="71"/>
        <v>0</v>
      </c>
      <c r="DB51" s="47">
        <f t="shared" si="71"/>
        <v>0</v>
      </c>
      <c r="DC51" s="47">
        <f t="shared" si="71"/>
        <v>0</v>
      </c>
      <c r="DD51" s="47">
        <f t="shared" si="71"/>
        <v>0</v>
      </c>
      <c r="DE51" s="47">
        <f t="shared" si="71"/>
        <v>0</v>
      </c>
      <c r="DF51" s="47">
        <f t="shared" si="71"/>
        <v>0</v>
      </c>
      <c r="DG51" s="47">
        <f t="shared" si="71"/>
        <v>0</v>
      </c>
      <c r="DH51" s="47">
        <f t="shared" si="71"/>
        <v>0</v>
      </c>
      <c r="DI51" s="47">
        <f t="shared" si="71"/>
        <v>0</v>
      </c>
      <c r="DJ51" s="47">
        <f t="shared" si="71"/>
        <v>0</v>
      </c>
      <c r="DK51" s="47">
        <f t="shared" si="71"/>
        <v>0</v>
      </c>
      <c r="DL51" s="47">
        <f t="shared" si="71"/>
        <v>0</v>
      </c>
      <c r="DM51" s="47">
        <f t="shared" si="71"/>
        <v>0</v>
      </c>
      <c r="DN51" s="47">
        <f t="shared" si="71"/>
        <v>0</v>
      </c>
      <c r="DO51" s="47">
        <f t="shared" si="71"/>
        <v>0</v>
      </c>
      <c r="DP51" s="47">
        <f t="shared" si="71"/>
        <v>0</v>
      </c>
      <c r="DQ51" s="47">
        <f t="shared" si="71"/>
        <v>0</v>
      </c>
      <c r="DR51" s="47">
        <f t="shared" si="71"/>
        <v>0</v>
      </c>
      <c r="DS51" s="47">
        <f t="shared" si="71"/>
        <v>0</v>
      </c>
      <c r="DT51" s="47">
        <f t="shared" si="71"/>
        <v>0</v>
      </c>
      <c r="DU51" s="47">
        <f t="shared" si="71"/>
        <v>0</v>
      </c>
      <c r="DV51" s="47">
        <f t="shared" si="71"/>
        <v>0</v>
      </c>
      <c r="DW51" s="47">
        <f t="shared" si="71"/>
        <v>0</v>
      </c>
      <c r="DX51" s="47">
        <f t="shared" si="71"/>
        <v>0</v>
      </c>
      <c r="DY51" s="47">
        <f t="shared" si="71"/>
        <v>0</v>
      </c>
      <c r="DZ51" s="47">
        <f t="shared" si="71"/>
        <v>0</v>
      </c>
      <c r="EA51" s="47">
        <f t="shared" si="71"/>
        <v>0</v>
      </c>
      <c r="EB51" s="47">
        <f t="shared" ref="EB51:EG51" si="72">SUM(EB52)</f>
        <v>0</v>
      </c>
      <c r="EC51" s="47">
        <f t="shared" si="72"/>
        <v>0</v>
      </c>
      <c r="ED51" s="47">
        <f t="shared" si="72"/>
        <v>0</v>
      </c>
      <c r="EE51" s="47">
        <f t="shared" si="72"/>
        <v>0</v>
      </c>
      <c r="EF51" s="47">
        <f t="shared" si="72"/>
        <v>0</v>
      </c>
      <c r="EG51" s="47">
        <f t="shared" si="72"/>
        <v>0</v>
      </c>
      <c r="EH51" s="44" t="s">
        <v>170</v>
      </c>
    </row>
    <row r="52" spans="1:138">
      <c r="A52" s="49"/>
      <c r="B52" s="50"/>
      <c r="C52" s="51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/>
      <c r="ED52" s="52"/>
      <c r="EE52" s="52"/>
      <c r="EF52" s="52"/>
      <c r="EG52" s="52"/>
      <c r="EH52" s="53"/>
    </row>
    <row r="53" spans="1:138" ht="47.25">
      <c r="A53" s="1" t="s">
        <v>214</v>
      </c>
      <c r="B53" s="2" t="s">
        <v>215</v>
      </c>
      <c r="C53" s="2" t="s">
        <v>169</v>
      </c>
      <c r="D53" s="47">
        <f t="shared" ref="D53:AI53" si="73">D54+D59+D63+D75</f>
        <v>29.240424328409919</v>
      </c>
      <c r="E53" s="47">
        <f t="shared" si="73"/>
        <v>0</v>
      </c>
      <c r="F53" s="47">
        <f t="shared" si="73"/>
        <v>0</v>
      </c>
      <c r="G53" s="47">
        <f t="shared" si="73"/>
        <v>0</v>
      </c>
      <c r="H53" s="47">
        <f t="shared" si="73"/>
        <v>0</v>
      </c>
      <c r="I53" s="47">
        <f t="shared" si="73"/>
        <v>0</v>
      </c>
      <c r="J53" s="47">
        <f t="shared" si="73"/>
        <v>0</v>
      </c>
      <c r="K53" s="47">
        <f t="shared" si="73"/>
        <v>0</v>
      </c>
      <c r="L53" s="47">
        <f t="shared" si="73"/>
        <v>0</v>
      </c>
      <c r="M53" s="47">
        <f t="shared" si="73"/>
        <v>0</v>
      </c>
      <c r="N53" s="47">
        <f t="shared" si="73"/>
        <v>0</v>
      </c>
      <c r="O53" s="47">
        <f t="shared" si="73"/>
        <v>0</v>
      </c>
      <c r="P53" s="47">
        <f t="shared" si="73"/>
        <v>0</v>
      </c>
      <c r="Q53" s="47">
        <f t="shared" si="73"/>
        <v>0</v>
      </c>
      <c r="R53" s="47">
        <f t="shared" si="73"/>
        <v>0</v>
      </c>
      <c r="S53" s="47">
        <f t="shared" si="73"/>
        <v>0</v>
      </c>
      <c r="T53" s="47">
        <f t="shared" si="73"/>
        <v>0</v>
      </c>
      <c r="U53" s="47">
        <f t="shared" si="73"/>
        <v>0</v>
      </c>
      <c r="V53" s="47">
        <f t="shared" si="73"/>
        <v>0</v>
      </c>
      <c r="W53" s="47">
        <f t="shared" si="73"/>
        <v>0</v>
      </c>
      <c r="X53" s="47">
        <f t="shared" si="73"/>
        <v>0</v>
      </c>
      <c r="Y53" s="47">
        <f t="shared" si="73"/>
        <v>0</v>
      </c>
      <c r="Z53" s="47">
        <f t="shared" si="73"/>
        <v>0</v>
      </c>
      <c r="AA53" s="47">
        <f t="shared" si="73"/>
        <v>0</v>
      </c>
      <c r="AB53" s="47">
        <f t="shared" si="73"/>
        <v>0</v>
      </c>
      <c r="AC53" s="47">
        <f t="shared" si="73"/>
        <v>0</v>
      </c>
      <c r="AD53" s="47">
        <f t="shared" si="73"/>
        <v>0</v>
      </c>
      <c r="AE53" s="47">
        <f t="shared" si="73"/>
        <v>0</v>
      </c>
      <c r="AF53" s="47">
        <f t="shared" si="73"/>
        <v>0</v>
      </c>
      <c r="AG53" s="47">
        <f t="shared" si="73"/>
        <v>0</v>
      </c>
      <c r="AH53" s="47">
        <f t="shared" si="73"/>
        <v>0</v>
      </c>
      <c r="AI53" s="47">
        <f t="shared" si="73"/>
        <v>0</v>
      </c>
      <c r="AJ53" s="47">
        <f t="shared" ref="AJ53:BO53" si="74">AJ54+AJ59+AJ63+AJ75</f>
        <v>0</v>
      </c>
      <c r="AK53" s="47">
        <f t="shared" si="74"/>
        <v>0</v>
      </c>
      <c r="AL53" s="47">
        <f t="shared" si="74"/>
        <v>0</v>
      </c>
      <c r="AM53" s="47">
        <f t="shared" si="74"/>
        <v>0</v>
      </c>
      <c r="AN53" s="47">
        <f t="shared" si="74"/>
        <v>0</v>
      </c>
      <c r="AO53" s="47">
        <f t="shared" si="74"/>
        <v>0</v>
      </c>
      <c r="AP53" s="47">
        <f t="shared" si="74"/>
        <v>0</v>
      </c>
      <c r="AQ53" s="47">
        <f t="shared" si="74"/>
        <v>0</v>
      </c>
      <c r="AR53" s="47">
        <f t="shared" si="74"/>
        <v>0</v>
      </c>
      <c r="AS53" s="47">
        <f t="shared" si="74"/>
        <v>0</v>
      </c>
      <c r="AT53" s="47">
        <f t="shared" si="74"/>
        <v>0</v>
      </c>
      <c r="AU53" s="47">
        <f t="shared" si="74"/>
        <v>0</v>
      </c>
      <c r="AV53" s="47">
        <f t="shared" si="74"/>
        <v>0</v>
      </c>
      <c r="AW53" s="47">
        <f t="shared" si="74"/>
        <v>0</v>
      </c>
      <c r="AX53" s="47">
        <f t="shared" si="74"/>
        <v>0</v>
      </c>
      <c r="AY53" s="47">
        <f t="shared" si="74"/>
        <v>0</v>
      </c>
      <c r="AZ53" s="47">
        <f t="shared" si="74"/>
        <v>0</v>
      </c>
      <c r="BA53" s="47">
        <f t="shared" si="74"/>
        <v>0</v>
      </c>
      <c r="BB53" s="47">
        <f t="shared" si="74"/>
        <v>0</v>
      </c>
      <c r="BC53" s="47">
        <f t="shared" si="74"/>
        <v>0</v>
      </c>
      <c r="BD53" s="47">
        <f t="shared" si="74"/>
        <v>0</v>
      </c>
      <c r="BE53" s="47">
        <f t="shared" si="74"/>
        <v>0</v>
      </c>
      <c r="BF53" s="47">
        <f t="shared" si="74"/>
        <v>0</v>
      </c>
      <c r="BG53" s="47">
        <f t="shared" si="74"/>
        <v>0</v>
      </c>
      <c r="BH53" s="47">
        <f t="shared" si="74"/>
        <v>0</v>
      </c>
      <c r="BI53" s="47">
        <f t="shared" si="74"/>
        <v>0</v>
      </c>
      <c r="BJ53" s="47">
        <f t="shared" si="74"/>
        <v>0</v>
      </c>
      <c r="BK53" s="47">
        <f t="shared" si="74"/>
        <v>0</v>
      </c>
      <c r="BL53" s="47">
        <f t="shared" si="74"/>
        <v>0</v>
      </c>
      <c r="BM53" s="47">
        <f t="shared" si="74"/>
        <v>0</v>
      </c>
      <c r="BN53" s="47">
        <f t="shared" si="74"/>
        <v>0</v>
      </c>
      <c r="BO53" s="47">
        <f t="shared" si="74"/>
        <v>0</v>
      </c>
      <c r="BP53" s="47">
        <f t="shared" ref="BP53:CU53" si="75">BP54+BP59+BP63+BP75</f>
        <v>0</v>
      </c>
      <c r="BQ53" s="47">
        <f t="shared" si="75"/>
        <v>0</v>
      </c>
      <c r="BR53" s="47">
        <f t="shared" si="75"/>
        <v>0</v>
      </c>
      <c r="BS53" s="47">
        <f t="shared" si="75"/>
        <v>0</v>
      </c>
      <c r="BT53" s="47">
        <f t="shared" si="75"/>
        <v>0</v>
      </c>
      <c r="BU53" s="47">
        <f t="shared" si="75"/>
        <v>16.476924131197411</v>
      </c>
      <c r="BV53" s="47">
        <f t="shared" si="75"/>
        <v>0</v>
      </c>
      <c r="BW53" s="47">
        <f t="shared" si="75"/>
        <v>0</v>
      </c>
      <c r="BX53" s="47">
        <f t="shared" si="75"/>
        <v>0.24</v>
      </c>
      <c r="BY53" s="47">
        <f t="shared" si="75"/>
        <v>0</v>
      </c>
      <c r="BZ53" s="47">
        <f t="shared" si="75"/>
        <v>7</v>
      </c>
      <c r="CA53" s="47">
        <f t="shared" si="75"/>
        <v>0</v>
      </c>
      <c r="CB53" s="47">
        <f t="shared" si="75"/>
        <v>0</v>
      </c>
      <c r="CC53" s="47">
        <f t="shared" si="75"/>
        <v>0</v>
      </c>
      <c r="CD53" s="47">
        <f t="shared" si="75"/>
        <v>0</v>
      </c>
      <c r="CE53" s="47">
        <f t="shared" si="75"/>
        <v>0</v>
      </c>
      <c r="CF53" s="47">
        <f t="shared" si="75"/>
        <v>0</v>
      </c>
      <c r="CG53" s="47">
        <f t="shared" si="75"/>
        <v>0</v>
      </c>
      <c r="CH53" s="47">
        <f t="shared" si="75"/>
        <v>0</v>
      </c>
      <c r="CI53" s="47">
        <f t="shared" si="75"/>
        <v>0</v>
      </c>
      <c r="CJ53" s="47">
        <f t="shared" si="75"/>
        <v>0</v>
      </c>
      <c r="CK53" s="47">
        <f t="shared" si="75"/>
        <v>0</v>
      </c>
      <c r="CL53" s="47">
        <f t="shared" si="75"/>
        <v>0</v>
      </c>
      <c r="CM53" s="47">
        <f t="shared" si="75"/>
        <v>0</v>
      </c>
      <c r="CN53" s="47">
        <f t="shared" si="75"/>
        <v>0</v>
      </c>
      <c r="CO53" s="47">
        <f t="shared" si="75"/>
        <v>0</v>
      </c>
      <c r="CP53" s="47">
        <f t="shared" si="75"/>
        <v>0</v>
      </c>
      <c r="CQ53" s="47">
        <f t="shared" si="75"/>
        <v>12.763500197212451</v>
      </c>
      <c r="CR53" s="47">
        <f t="shared" si="75"/>
        <v>0</v>
      </c>
      <c r="CS53" s="47">
        <f t="shared" si="75"/>
        <v>0</v>
      </c>
      <c r="CT53" s="47">
        <f t="shared" si="75"/>
        <v>0.24</v>
      </c>
      <c r="CU53" s="47">
        <f t="shared" si="75"/>
        <v>0</v>
      </c>
      <c r="CV53" s="47">
        <f t="shared" ref="CV53:EA53" si="76">CV54+CV59+CV63+CV75</f>
        <v>7</v>
      </c>
      <c r="CW53" s="47">
        <f t="shared" si="76"/>
        <v>0</v>
      </c>
      <c r="CX53" s="47">
        <f t="shared" si="76"/>
        <v>0</v>
      </c>
      <c r="CY53" s="47">
        <f t="shared" si="76"/>
        <v>0</v>
      </c>
      <c r="CZ53" s="47">
        <f t="shared" si="76"/>
        <v>0</v>
      </c>
      <c r="DA53" s="47">
        <f t="shared" si="76"/>
        <v>0</v>
      </c>
      <c r="DB53" s="47">
        <f t="shared" si="76"/>
        <v>0</v>
      </c>
      <c r="DC53" s="47">
        <f t="shared" si="76"/>
        <v>0</v>
      </c>
      <c r="DD53" s="47">
        <f t="shared" si="76"/>
        <v>0</v>
      </c>
      <c r="DE53" s="47">
        <f t="shared" si="76"/>
        <v>0</v>
      </c>
      <c r="DF53" s="47">
        <f t="shared" si="76"/>
        <v>0</v>
      </c>
      <c r="DG53" s="47">
        <f t="shared" si="76"/>
        <v>0</v>
      </c>
      <c r="DH53" s="47">
        <f t="shared" si="76"/>
        <v>0</v>
      </c>
      <c r="DI53" s="47">
        <f t="shared" si="76"/>
        <v>0</v>
      </c>
      <c r="DJ53" s="47">
        <f t="shared" si="76"/>
        <v>0</v>
      </c>
      <c r="DK53" s="47">
        <f t="shared" si="76"/>
        <v>0</v>
      </c>
      <c r="DL53" s="47">
        <f t="shared" si="76"/>
        <v>0</v>
      </c>
      <c r="DM53" s="47">
        <f t="shared" si="76"/>
        <v>29.240424328409862</v>
      </c>
      <c r="DN53" s="47">
        <f t="shared" si="76"/>
        <v>0</v>
      </c>
      <c r="DO53" s="47">
        <f t="shared" si="76"/>
        <v>0</v>
      </c>
      <c r="DP53" s="47">
        <f t="shared" si="76"/>
        <v>0.48</v>
      </c>
      <c r="DQ53" s="47">
        <f t="shared" si="76"/>
        <v>0</v>
      </c>
      <c r="DR53" s="47">
        <f t="shared" si="76"/>
        <v>14</v>
      </c>
      <c r="DS53" s="47">
        <f t="shared" si="76"/>
        <v>0</v>
      </c>
      <c r="DT53" s="47">
        <f t="shared" si="76"/>
        <v>0</v>
      </c>
      <c r="DU53" s="47">
        <f t="shared" si="76"/>
        <v>0</v>
      </c>
      <c r="DV53" s="47">
        <f t="shared" si="76"/>
        <v>0</v>
      </c>
      <c r="DW53" s="47">
        <f t="shared" si="76"/>
        <v>0</v>
      </c>
      <c r="DX53" s="47">
        <f t="shared" si="76"/>
        <v>0</v>
      </c>
      <c r="DY53" s="47">
        <f t="shared" si="76"/>
        <v>0</v>
      </c>
      <c r="DZ53" s="47">
        <f t="shared" si="76"/>
        <v>0</v>
      </c>
      <c r="EA53" s="47">
        <f t="shared" si="76"/>
        <v>0</v>
      </c>
      <c r="EB53" s="47">
        <f t="shared" ref="EB53:EG53" si="77">EB54+EB59+EB63+EB75</f>
        <v>0</v>
      </c>
      <c r="EC53" s="47">
        <f t="shared" si="77"/>
        <v>0</v>
      </c>
      <c r="ED53" s="47">
        <f t="shared" si="77"/>
        <v>0</v>
      </c>
      <c r="EE53" s="47">
        <f t="shared" si="77"/>
        <v>0</v>
      </c>
      <c r="EF53" s="47">
        <f t="shared" si="77"/>
        <v>0</v>
      </c>
      <c r="EG53" s="47">
        <f t="shared" si="77"/>
        <v>0</v>
      </c>
      <c r="EH53" s="44" t="s">
        <v>170</v>
      </c>
    </row>
    <row r="54" spans="1:138" ht="78.75">
      <c r="A54" s="1" t="s">
        <v>216</v>
      </c>
      <c r="B54" s="2" t="s">
        <v>217</v>
      </c>
      <c r="C54" s="2" t="s">
        <v>169</v>
      </c>
      <c r="D54" s="47">
        <f t="shared" ref="D54:AI54" si="78">D55+D57</f>
        <v>23.4367516703234</v>
      </c>
      <c r="E54" s="47">
        <f t="shared" si="78"/>
        <v>0</v>
      </c>
      <c r="F54" s="47">
        <f t="shared" si="78"/>
        <v>0</v>
      </c>
      <c r="G54" s="47">
        <f t="shared" si="78"/>
        <v>0</v>
      </c>
      <c r="H54" s="47">
        <f t="shared" si="78"/>
        <v>0</v>
      </c>
      <c r="I54" s="47">
        <f t="shared" si="78"/>
        <v>0</v>
      </c>
      <c r="J54" s="47">
        <f t="shared" si="78"/>
        <v>0</v>
      </c>
      <c r="K54" s="47">
        <f t="shared" si="78"/>
        <v>0</v>
      </c>
      <c r="L54" s="47">
        <f t="shared" si="78"/>
        <v>0</v>
      </c>
      <c r="M54" s="47">
        <f t="shared" si="78"/>
        <v>0</v>
      </c>
      <c r="N54" s="47">
        <f t="shared" si="78"/>
        <v>0</v>
      </c>
      <c r="O54" s="47">
        <f t="shared" si="78"/>
        <v>0</v>
      </c>
      <c r="P54" s="47">
        <f t="shared" si="78"/>
        <v>0</v>
      </c>
      <c r="Q54" s="47">
        <f t="shared" si="78"/>
        <v>0</v>
      </c>
      <c r="R54" s="47">
        <f t="shared" si="78"/>
        <v>0</v>
      </c>
      <c r="S54" s="47">
        <f t="shared" si="78"/>
        <v>0</v>
      </c>
      <c r="T54" s="47">
        <f t="shared" si="78"/>
        <v>0</v>
      </c>
      <c r="U54" s="47">
        <f t="shared" si="78"/>
        <v>0</v>
      </c>
      <c r="V54" s="47">
        <f t="shared" si="78"/>
        <v>0</v>
      </c>
      <c r="W54" s="47">
        <f t="shared" si="78"/>
        <v>0</v>
      </c>
      <c r="X54" s="47">
        <f t="shared" si="78"/>
        <v>0</v>
      </c>
      <c r="Y54" s="47">
        <f t="shared" si="78"/>
        <v>0</v>
      </c>
      <c r="Z54" s="47">
        <f t="shared" si="78"/>
        <v>0</v>
      </c>
      <c r="AA54" s="47">
        <f t="shared" si="78"/>
        <v>0</v>
      </c>
      <c r="AB54" s="47">
        <f t="shared" si="78"/>
        <v>0</v>
      </c>
      <c r="AC54" s="47">
        <f t="shared" si="78"/>
        <v>0</v>
      </c>
      <c r="AD54" s="47">
        <f t="shared" si="78"/>
        <v>0</v>
      </c>
      <c r="AE54" s="47">
        <f t="shared" si="78"/>
        <v>0</v>
      </c>
      <c r="AF54" s="47">
        <f t="shared" si="78"/>
        <v>0</v>
      </c>
      <c r="AG54" s="47">
        <f t="shared" si="78"/>
        <v>0</v>
      </c>
      <c r="AH54" s="47">
        <f t="shared" si="78"/>
        <v>0</v>
      </c>
      <c r="AI54" s="47">
        <f t="shared" si="78"/>
        <v>0</v>
      </c>
      <c r="AJ54" s="47">
        <f t="shared" ref="AJ54:BO54" si="79">AJ55+AJ57</f>
        <v>0</v>
      </c>
      <c r="AK54" s="47">
        <f t="shared" si="79"/>
        <v>0</v>
      </c>
      <c r="AL54" s="47">
        <f t="shared" si="79"/>
        <v>0</v>
      </c>
      <c r="AM54" s="47">
        <f t="shared" si="79"/>
        <v>0</v>
      </c>
      <c r="AN54" s="47">
        <f t="shared" si="79"/>
        <v>0</v>
      </c>
      <c r="AO54" s="47">
        <f t="shared" si="79"/>
        <v>0</v>
      </c>
      <c r="AP54" s="47">
        <f t="shared" si="79"/>
        <v>0</v>
      </c>
      <c r="AQ54" s="47">
        <f t="shared" si="79"/>
        <v>0</v>
      </c>
      <c r="AR54" s="47">
        <f t="shared" si="79"/>
        <v>0</v>
      </c>
      <c r="AS54" s="47">
        <f t="shared" si="79"/>
        <v>0</v>
      </c>
      <c r="AT54" s="47">
        <f t="shared" si="79"/>
        <v>0</v>
      </c>
      <c r="AU54" s="47">
        <f t="shared" si="79"/>
        <v>0</v>
      </c>
      <c r="AV54" s="47">
        <f t="shared" si="79"/>
        <v>0</v>
      </c>
      <c r="AW54" s="47">
        <f t="shared" si="79"/>
        <v>0</v>
      </c>
      <c r="AX54" s="47">
        <f t="shared" si="79"/>
        <v>0</v>
      </c>
      <c r="AY54" s="47">
        <f t="shared" si="79"/>
        <v>0</v>
      </c>
      <c r="AZ54" s="47">
        <f t="shared" si="79"/>
        <v>0</v>
      </c>
      <c r="BA54" s="47">
        <f t="shared" si="79"/>
        <v>0</v>
      </c>
      <c r="BB54" s="47">
        <f t="shared" si="79"/>
        <v>0</v>
      </c>
      <c r="BC54" s="47">
        <f t="shared" si="79"/>
        <v>0</v>
      </c>
      <c r="BD54" s="47">
        <f t="shared" si="79"/>
        <v>0</v>
      </c>
      <c r="BE54" s="47">
        <f t="shared" si="79"/>
        <v>0</v>
      </c>
      <c r="BF54" s="47">
        <f t="shared" si="79"/>
        <v>0</v>
      </c>
      <c r="BG54" s="47">
        <f t="shared" si="79"/>
        <v>0</v>
      </c>
      <c r="BH54" s="47">
        <f t="shared" si="79"/>
        <v>0</v>
      </c>
      <c r="BI54" s="47">
        <f t="shared" si="79"/>
        <v>0</v>
      </c>
      <c r="BJ54" s="47">
        <f t="shared" si="79"/>
        <v>0</v>
      </c>
      <c r="BK54" s="47">
        <f t="shared" si="79"/>
        <v>0</v>
      </c>
      <c r="BL54" s="47">
        <f t="shared" si="79"/>
        <v>0</v>
      </c>
      <c r="BM54" s="47">
        <f t="shared" si="79"/>
        <v>0</v>
      </c>
      <c r="BN54" s="47">
        <f t="shared" si="79"/>
        <v>0</v>
      </c>
      <c r="BO54" s="47">
        <f t="shared" si="79"/>
        <v>0</v>
      </c>
      <c r="BP54" s="47">
        <f t="shared" ref="BP54:CU54" si="80">BP55+BP57</f>
        <v>0</v>
      </c>
      <c r="BQ54" s="47">
        <f t="shared" si="80"/>
        <v>0</v>
      </c>
      <c r="BR54" s="47">
        <f t="shared" si="80"/>
        <v>0</v>
      </c>
      <c r="BS54" s="47">
        <f t="shared" si="80"/>
        <v>0</v>
      </c>
      <c r="BT54" s="47">
        <f t="shared" si="80"/>
        <v>0</v>
      </c>
      <c r="BU54" s="47">
        <f t="shared" si="80"/>
        <v>13.643099591116101</v>
      </c>
      <c r="BV54" s="47">
        <f t="shared" si="80"/>
        <v>0</v>
      </c>
      <c r="BW54" s="47">
        <f t="shared" si="80"/>
        <v>0</v>
      </c>
      <c r="BX54" s="47">
        <f t="shared" si="80"/>
        <v>0</v>
      </c>
      <c r="BY54" s="47">
        <f t="shared" si="80"/>
        <v>0</v>
      </c>
      <c r="BZ54" s="47">
        <f t="shared" si="80"/>
        <v>7</v>
      </c>
      <c r="CA54" s="47">
        <f t="shared" si="80"/>
        <v>0</v>
      </c>
      <c r="CB54" s="47">
        <f t="shared" si="80"/>
        <v>0</v>
      </c>
      <c r="CC54" s="47">
        <f t="shared" si="80"/>
        <v>0</v>
      </c>
      <c r="CD54" s="47">
        <f t="shared" si="80"/>
        <v>0</v>
      </c>
      <c r="CE54" s="47">
        <f t="shared" si="80"/>
        <v>0</v>
      </c>
      <c r="CF54" s="47">
        <f t="shared" si="80"/>
        <v>0</v>
      </c>
      <c r="CG54" s="47">
        <f t="shared" si="80"/>
        <v>0</v>
      </c>
      <c r="CH54" s="47">
        <f t="shared" si="80"/>
        <v>0</v>
      </c>
      <c r="CI54" s="47">
        <f t="shared" si="80"/>
        <v>0</v>
      </c>
      <c r="CJ54" s="47">
        <f t="shared" si="80"/>
        <v>0</v>
      </c>
      <c r="CK54" s="47">
        <f t="shared" si="80"/>
        <v>0</v>
      </c>
      <c r="CL54" s="47">
        <f t="shared" si="80"/>
        <v>0</v>
      </c>
      <c r="CM54" s="47">
        <f t="shared" si="80"/>
        <v>0</v>
      </c>
      <c r="CN54" s="47">
        <f t="shared" si="80"/>
        <v>0</v>
      </c>
      <c r="CO54" s="47">
        <f t="shared" si="80"/>
        <v>0</v>
      </c>
      <c r="CP54" s="47">
        <f t="shared" si="80"/>
        <v>0</v>
      </c>
      <c r="CQ54" s="47">
        <f t="shared" si="80"/>
        <v>9.7936520792072415</v>
      </c>
      <c r="CR54" s="47">
        <f t="shared" si="80"/>
        <v>0</v>
      </c>
      <c r="CS54" s="47">
        <f t="shared" si="80"/>
        <v>0</v>
      </c>
      <c r="CT54" s="47">
        <f t="shared" si="80"/>
        <v>0</v>
      </c>
      <c r="CU54" s="47">
        <f t="shared" si="80"/>
        <v>0</v>
      </c>
      <c r="CV54" s="47">
        <f t="shared" ref="CV54:EA54" si="81">CV55+CV57</f>
        <v>7</v>
      </c>
      <c r="CW54" s="47">
        <f t="shared" si="81"/>
        <v>0</v>
      </c>
      <c r="CX54" s="47">
        <f t="shared" si="81"/>
        <v>0</v>
      </c>
      <c r="CY54" s="47">
        <f t="shared" si="81"/>
        <v>0</v>
      </c>
      <c r="CZ54" s="47">
        <f t="shared" si="81"/>
        <v>0</v>
      </c>
      <c r="DA54" s="47">
        <f t="shared" si="81"/>
        <v>0</v>
      </c>
      <c r="DB54" s="47">
        <f t="shared" si="81"/>
        <v>0</v>
      </c>
      <c r="DC54" s="47">
        <f t="shared" si="81"/>
        <v>0</v>
      </c>
      <c r="DD54" s="47">
        <f t="shared" si="81"/>
        <v>0</v>
      </c>
      <c r="DE54" s="47">
        <f t="shared" si="81"/>
        <v>0</v>
      </c>
      <c r="DF54" s="47">
        <f t="shared" si="81"/>
        <v>0</v>
      </c>
      <c r="DG54" s="47">
        <f t="shared" si="81"/>
        <v>0</v>
      </c>
      <c r="DH54" s="47">
        <f t="shared" si="81"/>
        <v>0</v>
      </c>
      <c r="DI54" s="47">
        <f t="shared" si="81"/>
        <v>0</v>
      </c>
      <c r="DJ54" s="47">
        <f t="shared" si="81"/>
        <v>0</v>
      </c>
      <c r="DK54" s="47">
        <f t="shared" si="81"/>
        <v>0</v>
      </c>
      <c r="DL54" s="47">
        <f t="shared" si="81"/>
        <v>0</v>
      </c>
      <c r="DM54" s="47">
        <f t="shared" si="81"/>
        <v>23.436751670323343</v>
      </c>
      <c r="DN54" s="47">
        <f t="shared" si="81"/>
        <v>0</v>
      </c>
      <c r="DO54" s="47">
        <f t="shared" si="81"/>
        <v>0</v>
      </c>
      <c r="DP54" s="47">
        <f t="shared" si="81"/>
        <v>0</v>
      </c>
      <c r="DQ54" s="47">
        <f t="shared" si="81"/>
        <v>0</v>
      </c>
      <c r="DR54" s="47">
        <f t="shared" si="81"/>
        <v>14</v>
      </c>
      <c r="DS54" s="47">
        <f t="shared" si="81"/>
        <v>0</v>
      </c>
      <c r="DT54" s="47">
        <f t="shared" si="81"/>
        <v>0</v>
      </c>
      <c r="DU54" s="47">
        <f t="shared" si="81"/>
        <v>0</v>
      </c>
      <c r="DV54" s="47">
        <f t="shared" si="81"/>
        <v>0</v>
      </c>
      <c r="DW54" s="47">
        <f t="shared" si="81"/>
        <v>0</v>
      </c>
      <c r="DX54" s="47">
        <f t="shared" si="81"/>
        <v>0</v>
      </c>
      <c r="DY54" s="47">
        <f t="shared" si="81"/>
        <v>0</v>
      </c>
      <c r="DZ54" s="47">
        <f t="shared" si="81"/>
        <v>0</v>
      </c>
      <c r="EA54" s="47">
        <f t="shared" si="81"/>
        <v>0</v>
      </c>
      <c r="EB54" s="47">
        <f t="shared" ref="EB54:EG54" si="82">EB55+EB57</f>
        <v>0</v>
      </c>
      <c r="EC54" s="47">
        <f t="shared" si="82"/>
        <v>0</v>
      </c>
      <c r="ED54" s="47">
        <f t="shared" si="82"/>
        <v>0</v>
      </c>
      <c r="EE54" s="47">
        <f t="shared" si="82"/>
        <v>0</v>
      </c>
      <c r="EF54" s="47">
        <f t="shared" si="82"/>
        <v>0</v>
      </c>
      <c r="EG54" s="47">
        <f t="shared" si="82"/>
        <v>0</v>
      </c>
      <c r="EH54" s="44" t="s">
        <v>170</v>
      </c>
    </row>
    <row r="55" spans="1:138" s="5" customFormat="1" ht="31.5">
      <c r="A55" s="1" t="s">
        <v>218</v>
      </c>
      <c r="B55" s="2" t="s">
        <v>219</v>
      </c>
      <c r="C55" s="2" t="s">
        <v>169</v>
      </c>
      <c r="D55" s="3">
        <f t="shared" ref="D55:AI55" si="83">SUM(D56)</f>
        <v>0</v>
      </c>
      <c r="E55" s="3">
        <f t="shared" si="83"/>
        <v>0</v>
      </c>
      <c r="F55" s="3">
        <f t="shared" si="83"/>
        <v>0</v>
      </c>
      <c r="G55" s="3">
        <f t="shared" si="83"/>
        <v>0</v>
      </c>
      <c r="H55" s="3">
        <f t="shared" si="83"/>
        <v>0</v>
      </c>
      <c r="I55" s="3">
        <f t="shared" si="83"/>
        <v>0</v>
      </c>
      <c r="J55" s="3">
        <f t="shared" si="83"/>
        <v>0</v>
      </c>
      <c r="K55" s="3">
        <f t="shared" si="83"/>
        <v>0</v>
      </c>
      <c r="L55" s="3">
        <f t="shared" si="83"/>
        <v>0</v>
      </c>
      <c r="M55" s="3">
        <f t="shared" si="83"/>
        <v>0</v>
      </c>
      <c r="N55" s="3">
        <f t="shared" si="83"/>
        <v>0</v>
      </c>
      <c r="O55" s="3">
        <f t="shared" si="83"/>
        <v>0</v>
      </c>
      <c r="P55" s="3">
        <f t="shared" si="83"/>
        <v>0</v>
      </c>
      <c r="Q55" s="3">
        <f t="shared" si="83"/>
        <v>0</v>
      </c>
      <c r="R55" s="3">
        <f t="shared" si="83"/>
        <v>0</v>
      </c>
      <c r="S55" s="3">
        <f t="shared" si="83"/>
        <v>0</v>
      </c>
      <c r="T55" s="3">
        <f t="shared" si="83"/>
        <v>0</v>
      </c>
      <c r="U55" s="3">
        <f t="shared" si="83"/>
        <v>0</v>
      </c>
      <c r="V55" s="3">
        <f t="shared" si="83"/>
        <v>0</v>
      </c>
      <c r="W55" s="3">
        <f t="shared" si="83"/>
        <v>0</v>
      </c>
      <c r="X55" s="3">
        <f t="shared" si="83"/>
        <v>0</v>
      </c>
      <c r="Y55" s="3">
        <f t="shared" si="83"/>
        <v>0</v>
      </c>
      <c r="Z55" s="3">
        <f t="shared" si="83"/>
        <v>0</v>
      </c>
      <c r="AA55" s="3">
        <f t="shared" si="83"/>
        <v>0</v>
      </c>
      <c r="AB55" s="3">
        <f t="shared" si="83"/>
        <v>0</v>
      </c>
      <c r="AC55" s="3">
        <f t="shared" si="83"/>
        <v>0</v>
      </c>
      <c r="AD55" s="3">
        <f t="shared" si="83"/>
        <v>0</v>
      </c>
      <c r="AE55" s="3">
        <f t="shared" si="83"/>
        <v>0</v>
      </c>
      <c r="AF55" s="3">
        <f t="shared" si="83"/>
        <v>0</v>
      </c>
      <c r="AG55" s="3">
        <f t="shared" si="83"/>
        <v>0</v>
      </c>
      <c r="AH55" s="3">
        <f t="shared" si="83"/>
        <v>0</v>
      </c>
      <c r="AI55" s="3">
        <f t="shared" si="83"/>
        <v>0</v>
      </c>
      <c r="AJ55" s="3">
        <f t="shared" ref="AJ55:BO55" si="84">SUM(AJ56)</f>
        <v>0</v>
      </c>
      <c r="AK55" s="3">
        <f t="shared" si="84"/>
        <v>0</v>
      </c>
      <c r="AL55" s="3">
        <f t="shared" si="84"/>
        <v>0</v>
      </c>
      <c r="AM55" s="3">
        <f t="shared" si="84"/>
        <v>0</v>
      </c>
      <c r="AN55" s="3">
        <f t="shared" si="84"/>
        <v>0</v>
      </c>
      <c r="AO55" s="3">
        <f t="shared" si="84"/>
        <v>0</v>
      </c>
      <c r="AP55" s="3">
        <f t="shared" si="84"/>
        <v>0</v>
      </c>
      <c r="AQ55" s="3">
        <f t="shared" si="84"/>
        <v>0</v>
      </c>
      <c r="AR55" s="3">
        <f t="shared" si="84"/>
        <v>0</v>
      </c>
      <c r="AS55" s="3">
        <f t="shared" si="84"/>
        <v>0</v>
      </c>
      <c r="AT55" s="3">
        <f t="shared" si="84"/>
        <v>0</v>
      </c>
      <c r="AU55" s="3">
        <f t="shared" si="84"/>
        <v>0</v>
      </c>
      <c r="AV55" s="3">
        <f t="shared" si="84"/>
        <v>0</v>
      </c>
      <c r="AW55" s="3">
        <f t="shared" si="84"/>
        <v>0</v>
      </c>
      <c r="AX55" s="3">
        <f t="shared" si="84"/>
        <v>0</v>
      </c>
      <c r="AY55" s="3">
        <f t="shared" si="84"/>
        <v>0</v>
      </c>
      <c r="AZ55" s="3">
        <f t="shared" si="84"/>
        <v>0</v>
      </c>
      <c r="BA55" s="3">
        <f t="shared" si="84"/>
        <v>0</v>
      </c>
      <c r="BB55" s="3">
        <f t="shared" si="84"/>
        <v>0</v>
      </c>
      <c r="BC55" s="3">
        <f t="shared" si="84"/>
        <v>0</v>
      </c>
      <c r="BD55" s="3">
        <f t="shared" si="84"/>
        <v>0</v>
      </c>
      <c r="BE55" s="3">
        <f t="shared" si="84"/>
        <v>0</v>
      </c>
      <c r="BF55" s="3">
        <f t="shared" si="84"/>
        <v>0</v>
      </c>
      <c r="BG55" s="3">
        <f t="shared" si="84"/>
        <v>0</v>
      </c>
      <c r="BH55" s="3">
        <f t="shared" si="84"/>
        <v>0</v>
      </c>
      <c r="BI55" s="3">
        <f t="shared" si="84"/>
        <v>0</v>
      </c>
      <c r="BJ55" s="3">
        <f t="shared" si="84"/>
        <v>0</v>
      </c>
      <c r="BK55" s="3">
        <f t="shared" si="84"/>
        <v>0</v>
      </c>
      <c r="BL55" s="3">
        <f t="shared" si="84"/>
        <v>0</v>
      </c>
      <c r="BM55" s="3">
        <f t="shared" si="84"/>
        <v>0</v>
      </c>
      <c r="BN55" s="3">
        <f t="shared" si="84"/>
        <v>0</v>
      </c>
      <c r="BO55" s="3">
        <f t="shared" si="84"/>
        <v>0</v>
      </c>
      <c r="BP55" s="3">
        <f t="shared" ref="BP55:CU55" si="85">SUM(BP56)</f>
        <v>0</v>
      </c>
      <c r="BQ55" s="3">
        <f t="shared" si="85"/>
        <v>0</v>
      </c>
      <c r="BR55" s="3">
        <f t="shared" si="85"/>
        <v>0</v>
      </c>
      <c r="BS55" s="3">
        <f t="shared" si="85"/>
        <v>0</v>
      </c>
      <c r="BT55" s="3">
        <f t="shared" si="85"/>
        <v>0</v>
      </c>
      <c r="BU55" s="3">
        <f t="shared" si="85"/>
        <v>0</v>
      </c>
      <c r="BV55" s="3">
        <f t="shared" si="85"/>
        <v>0</v>
      </c>
      <c r="BW55" s="3">
        <f t="shared" si="85"/>
        <v>0</v>
      </c>
      <c r="BX55" s="3">
        <f t="shared" si="85"/>
        <v>0</v>
      </c>
      <c r="BY55" s="3">
        <f t="shared" si="85"/>
        <v>0</v>
      </c>
      <c r="BZ55" s="3">
        <f t="shared" si="85"/>
        <v>0</v>
      </c>
      <c r="CA55" s="3">
        <f t="shared" si="85"/>
        <v>0</v>
      </c>
      <c r="CB55" s="3">
        <f t="shared" si="85"/>
        <v>0</v>
      </c>
      <c r="CC55" s="3">
        <f t="shared" si="85"/>
        <v>0</v>
      </c>
      <c r="CD55" s="3">
        <f t="shared" si="85"/>
        <v>0</v>
      </c>
      <c r="CE55" s="3">
        <f t="shared" si="85"/>
        <v>0</v>
      </c>
      <c r="CF55" s="3">
        <f t="shared" si="85"/>
        <v>0</v>
      </c>
      <c r="CG55" s="3">
        <f t="shared" si="85"/>
        <v>0</v>
      </c>
      <c r="CH55" s="3">
        <f t="shared" si="85"/>
        <v>0</v>
      </c>
      <c r="CI55" s="3">
        <f t="shared" si="85"/>
        <v>0</v>
      </c>
      <c r="CJ55" s="3">
        <f t="shared" si="85"/>
        <v>0</v>
      </c>
      <c r="CK55" s="3">
        <f t="shared" si="85"/>
        <v>0</v>
      </c>
      <c r="CL55" s="3">
        <f t="shared" si="85"/>
        <v>0</v>
      </c>
      <c r="CM55" s="3">
        <f t="shared" si="85"/>
        <v>0</v>
      </c>
      <c r="CN55" s="3">
        <f t="shared" si="85"/>
        <v>0</v>
      </c>
      <c r="CO55" s="3">
        <f t="shared" si="85"/>
        <v>0</v>
      </c>
      <c r="CP55" s="3">
        <f t="shared" si="85"/>
        <v>0</v>
      </c>
      <c r="CQ55" s="3">
        <f t="shared" si="85"/>
        <v>0</v>
      </c>
      <c r="CR55" s="3">
        <f t="shared" si="85"/>
        <v>0</v>
      </c>
      <c r="CS55" s="3">
        <f t="shared" si="85"/>
        <v>0</v>
      </c>
      <c r="CT55" s="3">
        <f t="shared" si="85"/>
        <v>0</v>
      </c>
      <c r="CU55" s="3">
        <f t="shared" si="85"/>
        <v>0</v>
      </c>
      <c r="CV55" s="3">
        <f t="shared" ref="CV55:EA55" si="86">SUM(CV56)</f>
        <v>0</v>
      </c>
      <c r="CW55" s="3">
        <f t="shared" si="86"/>
        <v>0</v>
      </c>
      <c r="CX55" s="3">
        <f t="shared" si="86"/>
        <v>0</v>
      </c>
      <c r="CY55" s="3">
        <f t="shared" si="86"/>
        <v>0</v>
      </c>
      <c r="CZ55" s="3">
        <f t="shared" si="86"/>
        <v>0</v>
      </c>
      <c r="DA55" s="3">
        <f t="shared" si="86"/>
        <v>0</v>
      </c>
      <c r="DB55" s="3">
        <f t="shared" si="86"/>
        <v>0</v>
      </c>
      <c r="DC55" s="3">
        <f t="shared" si="86"/>
        <v>0</v>
      </c>
      <c r="DD55" s="3">
        <f t="shared" si="86"/>
        <v>0</v>
      </c>
      <c r="DE55" s="3">
        <f t="shared" si="86"/>
        <v>0</v>
      </c>
      <c r="DF55" s="3">
        <f t="shared" si="86"/>
        <v>0</v>
      </c>
      <c r="DG55" s="3">
        <f t="shared" si="86"/>
        <v>0</v>
      </c>
      <c r="DH55" s="3">
        <f t="shared" si="86"/>
        <v>0</v>
      </c>
      <c r="DI55" s="3">
        <f t="shared" si="86"/>
        <v>0</v>
      </c>
      <c r="DJ55" s="3">
        <f t="shared" si="86"/>
        <v>0</v>
      </c>
      <c r="DK55" s="3">
        <f t="shared" si="86"/>
        <v>0</v>
      </c>
      <c r="DL55" s="3">
        <f t="shared" si="86"/>
        <v>0</v>
      </c>
      <c r="DM55" s="3">
        <f t="shared" si="86"/>
        <v>0</v>
      </c>
      <c r="DN55" s="3">
        <f t="shared" si="86"/>
        <v>0</v>
      </c>
      <c r="DO55" s="3">
        <f t="shared" si="86"/>
        <v>0</v>
      </c>
      <c r="DP55" s="3">
        <f t="shared" si="86"/>
        <v>0</v>
      </c>
      <c r="DQ55" s="3">
        <f t="shared" si="86"/>
        <v>0</v>
      </c>
      <c r="DR55" s="3">
        <f t="shared" si="86"/>
        <v>0</v>
      </c>
      <c r="DS55" s="3">
        <f t="shared" si="86"/>
        <v>0</v>
      </c>
      <c r="DT55" s="3">
        <f t="shared" si="86"/>
        <v>0</v>
      </c>
      <c r="DU55" s="3">
        <f t="shared" si="86"/>
        <v>0</v>
      </c>
      <c r="DV55" s="3">
        <f t="shared" si="86"/>
        <v>0</v>
      </c>
      <c r="DW55" s="3">
        <f t="shared" si="86"/>
        <v>0</v>
      </c>
      <c r="DX55" s="3">
        <f t="shared" si="86"/>
        <v>0</v>
      </c>
      <c r="DY55" s="3">
        <f t="shared" si="86"/>
        <v>0</v>
      </c>
      <c r="DZ55" s="3">
        <f t="shared" si="86"/>
        <v>0</v>
      </c>
      <c r="EA55" s="3">
        <f t="shared" si="86"/>
        <v>0</v>
      </c>
      <c r="EB55" s="3">
        <f t="shared" ref="EB55:EG55" si="87">SUM(EB56)</f>
        <v>0</v>
      </c>
      <c r="EC55" s="3">
        <f t="shared" si="87"/>
        <v>0</v>
      </c>
      <c r="ED55" s="3">
        <f t="shared" si="87"/>
        <v>0</v>
      </c>
      <c r="EE55" s="3">
        <f t="shared" si="87"/>
        <v>0</v>
      </c>
      <c r="EF55" s="3">
        <f t="shared" si="87"/>
        <v>0</v>
      </c>
      <c r="EG55" s="3">
        <f t="shared" si="87"/>
        <v>0</v>
      </c>
      <c r="EH55" s="4" t="s">
        <v>170</v>
      </c>
    </row>
    <row r="56" spans="1:138" s="5" customFormat="1">
      <c r="A56" s="6"/>
      <c r="B56" s="7"/>
      <c r="C56" s="8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10"/>
    </row>
    <row r="57" spans="1:138" s="5" customFormat="1" ht="63">
      <c r="A57" s="1" t="s">
        <v>220</v>
      </c>
      <c r="B57" s="2" t="s">
        <v>221</v>
      </c>
      <c r="C57" s="2" t="s">
        <v>169</v>
      </c>
      <c r="D57" s="3">
        <f t="shared" ref="D57:AI57" si="88">SUM(D58)</f>
        <v>23.4367516703234</v>
      </c>
      <c r="E57" s="3">
        <f t="shared" si="88"/>
        <v>0</v>
      </c>
      <c r="F57" s="3">
        <f t="shared" si="88"/>
        <v>0</v>
      </c>
      <c r="G57" s="3">
        <f t="shared" si="88"/>
        <v>0</v>
      </c>
      <c r="H57" s="3">
        <f t="shared" si="88"/>
        <v>0</v>
      </c>
      <c r="I57" s="3">
        <f t="shared" si="88"/>
        <v>0</v>
      </c>
      <c r="J57" s="3">
        <f t="shared" si="88"/>
        <v>0</v>
      </c>
      <c r="K57" s="3">
        <f t="shared" si="88"/>
        <v>0</v>
      </c>
      <c r="L57" s="3">
        <f t="shared" si="88"/>
        <v>0</v>
      </c>
      <c r="M57" s="3">
        <f t="shared" si="88"/>
        <v>0</v>
      </c>
      <c r="N57" s="3">
        <f t="shared" si="88"/>
        <v>0</v>
      </c>
      <c r="O57" s="3">
        <f t="shared" si="88"/>
        <v>0</v>
      </c>
      <c r="P57" s="3">
        <f t="shared" si="88"/>
        <v>0</v>
      </c>
      <c r="Q57" s="3">
        <f t="shared" si="88"/>
        <v>0</v>
      </c>
      <c r="R57" s="3">
        <f t="shared" si="88"/>
        <v>0</v>
      </c>
      <c r="S57" s="3">
        <f t="shared" si="88"/>
        <v>0</v>
      </c>
      <c r="T57" s="3">
        <f t="shared" si="88"/>
        <v>0</v>
      </c>
      <c r="U57" s="3">
        <f t="shared" si="88"/>
        <v>0</v>
      </c>
      <c r="V57" s="3">
        <f t="shared" si="88"/>
        <v>0</v>
      </c>
      <c r="W57" s="3">
        <f t="shared" si="88"/>
        <v>0</v>
      </c>
      <c r="X57" s="3">
        <f t="shared" si="88"/>
        <v>0</v>
      </c>
      <c r="Y57" s="3">
        <f t="shared" si="88"/>
        <v>0</v>
      </c>
      <c r="Z57" s="3">
        <f t="shared" si="88"/>
        <v>0</v>
      </c>
      <c r="AA57" s="3">
        <f t="shared" si="88"/>
        <v>0</v>
      </c>
      <c r="AB57" s="3">
        <f t="shared" si="88"/>
        <v>0</v>
      </c>
      <c r="AC57" s="3">
        <f t="shared" si="88"/>
        <v>0</v>
      </c>
      <c r="AD57" s="3">
        <f t="shared" si="88"/>
        <v>0</v>
      </c>
      <c r="AE57" s="3">
        <f t="shared" si="88"/>
        <v>0</v>
      </c>
      <c r="AF57" s="3">
        <f t="shared" si="88"/>
        <v>0</v>
      </c>
      <c r="AG57" s="3">
        <f t="shared" si="88"/>
        <v>0</v>
      </c>
      <c r="AH57" s="3">
        <f t="shared" si="88"/>
        <v>0</v>
      </c>
      <c r="AI57" s="3">
        <f t="shared" si="88"/>
        <v>0</v>
      </c>
      <c r="AJ57" s="3">
        <f t="shared" ref="AJ57:BO57" si="89">SUM(AJ58)</f>
        <v>0</v>
      </c>
      <c r="AK57" s="3">
        <f t="shared" si="89"/>
        <v>0</v>
      </c>
      <c r="AL57" s="3">
        <f t="shared" si="89"/>
        <v>0</v>
      </c>
      <c r="AM57" s="3">
        <f t="shared" si="89"/>
        <v>0</v>
      </c>
      <c r="AN57" s="3">
        <f t="shared" si="89"/>
        <v>0</v>
      </c>
      <c r="AO57" s="3">
        <f t="shared" si="89"/>
        <v>0</v>
      </c>
      <c r="AP57" s="3">
        <f t="shared" si="89"/>
        <v>0</v>
      </c>
      <c r="AQ57" s="3">
        <f t="shared" si="89"/>
        <v>0</v>
      </c>
      <c r="AR57" s="3">
        <f t="shared" si="89"/>
        <v>0</v>
      </c>
      <c r="AS57" s="3">
        <f t="shared" si="89"/>
        <v>0</v>
      </c>
      <c r="AT57" s="3">
        <f t="shared" si="89"/>
        <v>0</v>
      </c>
      <c r="AU57" s="3">
        <f t="shared" si="89"/>
        <v>0</v>
      </c>
      <c r="AV57" s="3">
        <f t="shared" si="89"/>
        <v>0</v>
      </c>
      <c r="AW57" s="3">
        <f t="shared" si="89"/>
        <v>0</v>
      </c>
      <c r="AX57" s="3">
        <f t="shared" si="89"/>
        <v>0</v>
      </c>
      <c r="AY57" s="3">
        <f t="shared" si="89"/>
        <v>0</v>
      </c>
      <c r="AZ57" s="3">
        <f t="shared" si="89"/>
        <v>0</v>
      </c>
      <c r="BA57" s="3">
        <f t="shared" si="89"/>
        <v>0</v>
      </c>
      <c r="BB57" s="3">
        <f t="shared" si="89"/>
        <v>0</v>
      </c>
      <c r="BC57" s="3">
        <f t="shared" si="89"/>
        <v>0</v>
      </c>
      <c r="BD57" s="3">
        <f t="shared" si="89"/>
        <v>0</v>
      </c>
      <c r="BE57" s="3">
        <f t="shared" si="89"/>
        <v>0</v>
      </c>
      <c r="BF57" s="3">
        <f t="shared" si="89"/>
        <v>0</v>
      </c>
      <c r="BG57" s="3">
        <f t="shared" si="89"/>
        <v>0</v>
      </c>
      <c r="BH57" s="3">
        <f t="shared" si="89"/>
        <v>0</v>
      </c>
      <c r="BI57" s="3">
        <f t="shared" si="89"/>
        <v>0</v>
      </c>
      <c r="BJ57" s="3">
        <f t="shared" si="89"/>
        <v>0</v>
      </c>
      <c r="BK57" s="3">
        <f t="shared" si="89"/>
        <v>0</v>
      </c>
      <c r="BL57" s="3">
        <f t="shared" si="89"/>
        <v>0</v>
      </c>
      <c r="BM57" s="3">
        <f t="shared" si="89"/>
        <v>0</v>
      </c>
      <c r="BN57" s="3">
        <f t="shared" si="89"/>
        <v>0</v>
      </c>
      <c r="BO57" s="3">
        <f t="shared" si="89"/>
        <v>0</v>
      </c>
      <c r="BP57" s="3">
        <f t="shared" ref="BP57:CU57" si="90">SUM(BP58)</f>
        <v>0</v>
      </c>
      <c r="BQ57" s="3">
        <f t="shared" si="90"/>
        <v>0</v>
      </c>
      <c r="BR57" s="3">
        <f t="shared" si="90"/>
        <v>0</v>
      </c>
      <c r="BS57" s="3">
        <f t="shared" si="90"/>
        <v>0</v>
      </c>
      <c r="BT57" s="3">
        <f t="shared" si="90"/>
        <v>0</v>
      </c>
      <c r="BU57" s="3">
        <f t="shared" si="90"/>
        <v>13.643099591116101</v>
      </c>
      <c r="BV57" s="3">
        <f t="shared" si="90"/>
        <v>0</v>
      </c>
      <c r="BW57" s="3">
        <f t="shared" si="90"/>
        <v>0</v>
      </c>
      <c r="BX57" s="3">
        <f t="shared" si="90"/>
        <v>0</v>
      </c>
      <c r="BY57" s="3">
        <f t="shared" si="90"/>
        <v>0</v>
      </c>
      <c r="BZ57" s="3">
        <f t="shared" si="90"/>
        <v>7</v>
      </c>
      <c r="CA57" s="3">
        <f t="shared" si="90"/>
        <v>0</v>
      </c>
      <c r="CB57" s="3">
        <f t="shared" si="90"/>
        <v>0</v>
      </c>
      <c r="CC57" s="3">
        <f t="shared" si="90"/>
        <v>0</v>
      </c>
      <c r="CD57" s="3">
        <f t="shared" si="90"/>
        <v>0</v>
      </c>
      <c r="CE57" s="3">
        <f t="shared" si="90"/>
        <v>0</v>
      </c>
      <c r="CF57" s="3">
        <f t="shared" si="90"/>
        <v>0</v>
      </c>
      <c r="CG57" s="3">
        <f t="shared" si="90"/>
        <v>0</v>
      </c>
      <c r="CH57" s="3">
        <f t="shared" si="90"/>
        <v>0</v>
      </c>
      <c r="CI57" s="3">
        <f t="shared" si="90"/>
        <v>0</v>
      </c>
      <c r="CJ57" s="3">
        <f t="shared" si="90"/>
        <v>0</v>
      </c>
      <c r="CK57" s="3">
        <f t="shared" si="90"/>
        <v>0</v>
      </c>
      <c r="CL57" s="3">
        <f t="shared" si="90"/>
        <v>0</v>
      </c>
      <c r="CM57" s="3">
        <f t="shared" si="90"/>
        <v>0</v>
      </c>
      <c r="CN57" s="3">
        <f t="shared" si="90"/>
        <v>0</v>
      </c>
      <c r="CO57" s="3">
        <f t="shared" si="90"/>
        <v>0</v>
      </c>
      <c r="CP57" s="3">
        <f t="shared" si="90"/>
        <v>0</v>
      </c>
      <c r="CQ57" s="3">
        <f t="shared" si="90"/>
        <v>9.7936520792072415</v>
      </c>
      <c r="CR57" s="3">
        <f t="shared" si="90"/>
        <v>0</v>
      </c>
      <c r="CS57" s="3">
        <f t="shared" si="90"/>
        <v>0</v>
      </c>
      <c r="CT57" s="3">
        <f t="shared" si="90"/>
        <v>0</v>
      </c>
      <c r="CU57" s="3">
        <f t="shared" si="90"/>
        <v>0</v>
      </c>
      <c r="CV57" s="3">
        <f t="shared" ref="CV57:EA57" si="91">SUM(CV58)</f>
        <v>7</v>
      </c>
      <c r="CW57" s="3">
        <f t="shared" si="91"/>
        <v>0</v>
      </c>
      <c r="CX57" s="3">
        <f t="shared" si="91"/>
        <v>0</v>
      </c>
      <c r="CY57" s="3">
        <f t="shared" si="91"/>
        <v>0</v>
      </c>
      <c r="CZ57" s="3">
        <f t="shared" si="91"/>
        <v>0</v>
      </c>
      <c r="DA57" s="3">
        <f t="shared" si="91"/>
        <v>0</v>
      </c>
      <c r="DB57" s="3">
        <f t="shared" si="91"/>
        <v>0</v>
      </c>
      <c r="DC57" s="3">
        <f t="shared" si="91"/>
        <v>0</v>
      </c>
      <c r="DD57" s="3">
        <f t="shared" si="91"/>
        <v>0</v>
      </c>
      <c r="DE57" s="3">
        <f t="shared" si="91"/>
        <v>0</v>
      </c>
      <c r="DF57" s="3">
        <f t="shared" si="91"/>
        <v>0</v>
      </c>
      <c r="DG57" s="3">
        <f t="shared" si="91"/>
        <v>0</v>
      </c>
      <c r="DH57" s="3">
        <f t="shared" si="91"/>
        <v>0</v>
      </c>
      <c r="DI57" s="3">
        <f t="shared" si="91"/>
        <v>0</v>
      </c>
      <c r="DJ57" s="3">
        <f t="shared" si="91"/>
        <v>0</v>
      </c>
      <c r="DK57" s="3">
        <f t="shared" si="91"/>
        <v>0</v>
      </c>
      <c r="DL57" s="3">
        <f t="shared" si="91"/>
        <v>0</v>
      </c>
      <c r="DM57" s="3">
        <f t="shared" si="91"/>
        <v>23.436751670323343</v>
      </c>
      <c r="DN57" s="3">
        <f t="shared" si="91"/>
        <v>0</v>
      </c>
      <c r="DO57" s="3">
        <f t="shared" si="91"/>
        <v>0</v>
      </c>
      <c r="DP57" s="3">
        <f t="shared" si="91"/>
        <v>0</v>
      </c>
      <c r="DQ57" s="3">
        <f t="shared" si="91"/>
        <v>0</v>
      </c>
      <c r="DR57" s="3">
        <f t="shared" si="91"/>
        <v>14</v>
      </c>
      <c r="DS57" s="3">
        <f t="shared" si="91"/>
        <v>0</v>
      </c>
      <c r="DT57" s="3">
        <f t="shared" si="91"/>
        <v>0</v>
      </c>
      <c r="DU57" s="3">
        <f t="shared" si="91"/>
        <v>0</v>
      </c>
      <c r="DV57" s="3">
        <f t="shared" si="91"/>
        <v>0</v>
      </c>
      <c r="DW57" s="3">
        <f t="shared" si="91"/>
        <v>0</v>
      </c>
      <c r="DX57" s="3">
        <f t="shared" si="91"/>
        <v>0</v>
      </c>
      <c r="DY57" s="3">
        <f t="shared" si="91"/>
        <v>0</v>
      </c>
      <c r="DZ57" s="3">
        <f t="shared" si="91"/>
        <v>0</v>
      </c>
      <c r="EA57" s="3">
        <f t="shared" si="91"/>
        <v>0</v>
      </c>
      <c r="EB57" s="3">
        <f t="shared" ref="EB57:EG57" si="92">SUM(EB58)</f>
        <v>0</v>
      </c>
      <c r="EC57" s="3">
        <f t="shared" si="92"/>
        <v>0</v>
      </c>
      <c r="ED57" s="3">
        <f t="shared" si="92"/>
        <v>0</v>
      </c>
      <c r="EE57" s="3">
        <f t="shared" si="92"/>
        <v>0</v>
      </c>
      <c r="EF57" s="3">
        <f t="shared" si="92"/>
        <v>0</v>
      </c>
      <c r="EG57" s="3">
        <f t="shared" si="92"/>
        <v>0</v>
      </c>
      <c r="EH57" s="4" t="s">
        <v>170</v>
      </c>
    </row>
    <row r="58" spans="1:138" s="5" customFormat="1" ht="47.25">
      <c r="A58" s="6" t="s">
        <v>220</v>
      </c>
      <c r="B58" s="7" t="s">
        <v>265</v>
      </c>
      <c r="C58" s="8" t="s">
        <v>269</v>
      </c>
      <c r="D58" s="56">
        <f>23436.7516703234/1000</f>
        <v>23.4367516703234</v>
      </c>
      <c r="E58" s="56" t="s">
        <v>170</v>
      </c>
      <c r="F58" s="9" t="s">
        <v>170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 t="s">
        <v>170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 t="s">
        <v>170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 t="s">
        <v>170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 t="s">
        <v>170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 t="s">
        <v>170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 t="s">
        <v>170</v>
      </c>
      <c r="BU58" s="9">
        <f>13643.0995911161/1000</f>
        <v>13.643099591116101</v>
      </c>
      <c r="BV58" s="9">
        <v>0</v>
      </c>
      <c r="BW58" s="9">
        <v>0</v>
      </c>
      <c r="BX58" s="9">
        <v>0</v>
      </c>
      <c r="BY58" s="9">
        <v>0</v>
      </c>
      <c r="BZ58" s="9">
        <v>7</v>
      </c>
      <c r="CA58" s="9">
        <v>0</v>
      </c>
      <c r="CB58" s="9">
        <v>0</v>
      </c>
      <c r="CC58" s="9">
        <v>0</v>
      </c>
      <c r="CD58" s="9">
        <v>0</v>
      </c>
      <c r="CE58" s="9" t="s">
        <v>170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 t="s">
        <v>170</v>
      </c>
      <c r="CQ58" s="9">
        <f>9793.65207920724/1000</f>
        <v>9.7936520792072415</v>
      </c>
      <c r="CR58" s="9">
        <v>0</v>
      </c>
      <c r="CS58" s="9">
        <v>0</v>
      </c>
      <c r="CT58" s="9">
        <v>0</v>
      </c>
      <c r="CU58" s="9">
        <v>0</v>
      </c>
      <c r="CV58" s="9">
        <v>7</v>
      </c>
      <c r="CW58" s="9">
        <v>0</v>
      </c>
      <c r="CX58" s="9">
        <v>0</v>
      </c>
      <c r="CY58" s="9">
        <v>0</v>
      </c>
      <c r="CZ58" s="9">
        <v>0</v>
      </c>
      <c r="DA58" s="9" t="s">
        <v>170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f t="shared" ref="DL58:EG58" si="93">SUM(F58,AB58,AX58,BT58,CP58)</f>
        <v>0</v>
      </c>
      <c r="DM58" s="9">
        <f>SUM(G58,AC58,AY58,BU58,CQ58)</f>
        <v>23.436751670323343</v>
      </c>
      <c r="DN58" s="9">
        <f t="shared" si="93"/>
        <v>0</v>
      </c>
      <c r="DO58" s="9">
        <f t="shared" si="93"/>
        <v>0</v>
      </c>
      <c r="DP58" s="9">
        <f t="shared" si="93"/>
        <v>0</v>
      </c>
      <c r="DQ58" s="9">
        <f t="shared" si="93"/>
        <v>0</v>
      </c>
      <c r="DR58" s="9">
        <f>SUM(L58,AH58,BD58,BZ58,CV58)</f>
        <v>14</v>
      </c>
      <c r="DS58" s="9">
        <f t="shared" si="93"/>
        <v>0</v>
      </c>
      <c r="DT58" s="9">
        <f t="shared" si="93"/>
        <v>0</v>
      </c>
      <c r="DU58" s="9">
        <f t="shared" si="93"/>
        <v>0</v>
      </c>
      <c r="DV58" s="9">
        <f t="shared" si="93"/>
        <v>0</v>
      </c>
      <c r="DW58" s="9">
        <f t="shared" si="93"/>
        <v>0</v>
      </c>
      <c r="DX58" s="9">
        <f t="shared" si="93"/>
        <v>0</v>
      </c>
      <c r="DY58" s="9">
        <f t="shared" si="93"/>
        <v>0</v>
      </c>
      <c r="DZ58" s="9">
        <f t="shared" si="93"/>
        <v>0</v>
      </c>
      <c r="EA58" s="9">
        <f t="shared" si="93"/>
        <v>0</v>
      </c>
      <c r="EB58" s="9">
        <f t="shared" si="93"/>
        <v>0</v>
      </c>
      <c r="EC58" s="9">
        <f t="shared" si="93"/>
        <v>0</v>
      </c>
      <c r="ED58" s="9">
        <f t="shared" si="93"/>
        <v>0</v>
      </c>
      <c r="EE58" s="9">
        <f t="shared" si="93"/>
        <v>0</v>
      </c>
      <c r="EF58" s="9">
        <f t="shared" si="93"/>
        <v>0</v>
      </c>
      <c r="EG58" s="9">
        <f t="shared" si="93"/>
        <v>0</v>
      </c>
      <c r="EH58" s="10" t="s">
        <v>170</v>
      </c>
    </row>
    <row r="59" spans="1:138" s="5" customFormat="1" ht="47.25">
      <c r="A59" s="1" t="s">
        <v>222</v>
      </c>
      <c r="B59" s="2" t="s">
        <v>223</v>
      </c>
      <c r="C59" s="2" t="s">
        <v>169</v>
      </c>
      <c r="D59" s="3">
        <f t="shared" ref="D59:AI59" si="94">D60</f>
        <v>5.8036726580865192</v>
      </c>
      <c r="E59" s="3">
        <f t="shared" si="94"/>
        <v>0</v>
      </c>
      <c r="F59" s="3">
        <f t="shared" si="94"/>
        <v>0</v>
      </c>
      <c r="G59" s="3">
        <f t="shared" si="94"/>
        <v>0</v>
      </c>
      <c r="H59" s="3">
        <f t="shared" si="94"/>
        <v>0</v>
      </c>
      <c r="I59" s="3">
        <f t="shared" si="94"/>
        <v>0</v>
      </c>
      <c r="J59" s="3">
        <f t="shared" si="94"/>
        <v>0</v>
      </c>
      <c r="K59" s="3">
        <f t="shared" si="94"/>
        <v>0</v>
      </c>
      <c r="L59" s="3">
        <f t="shared" si="94"/>
        <v>0</v>
      </c>
      <c r="M59" s="3">
        <f t="shared" si="94"/>
        <v>0</v>
      </c>
      <c r="N59" s="3">
        <f t="shared" si="94"/>
        <v>0</v>
      </c>
      <c r="O59" s="3">
        <f t="shared" si="94"/>
        <v>0</v>
      </c>
      <c r="P59" s="3">
        <f t="shared" si="94"/>
        <v>0</v>
      </c>
      <c r="Q59" s="3">
        <f t="shared" si="94"/>
        <v>0</v>
      </c>
      <c r="R59" s="3">
        <f t="shared" si="94"/>
        <v>0</v>
      </c>
      <c r="S59" s="3">
        <f t="shared" si="94"/>
        <v>0</v>
      </c>
      <c r="T59" s="3">
        <f t="shared" si="94"/>
        <v>0</v>
      </c>
      <c r="U59" s="3">
        <f t="shared" si="94"/>
        <v>0</v>
      </c>
      <c r="V59" s="3">
        <f t="shared" si="94"/>
        <v>0</v>
      </c>
      <c r="W59" s="3">
        <f t="shared" si="94"/>
        <v>0</v>
      </c>
      <c r="X59" s="3">
        <f t="shared" si="94"/>
        <v>0</v>
      </c>
      <c r="Y59" s="3">
        <f t="shared" si="94"/>
        <v>0</v>
      </c>
      <c r="Z59" s="3">
        <f t="shared" si="94"/>
        <v>0</v>
      </c>
      <c r="AA59" s="3">
        <f t="shared" si="94"/>
        <v>0</v>
      </c>
      <c r="AB59" s="3">
        <f t="shared" si="94"/>
        <v>0</v>
      </c>
      <c r="AC59" s="3">
        <f t="shared" si="94"/>
        <v>0</v>
      </c>
      <c r="AD59" s="3">
        <f t="shared" si="94"/>
        <v>0</v>
      </c>
      <c r="AE59" s="3">
        <f t="shared" si="94"/>
        <v>0</v>
      </c>
      <c r="AF59" s="3">
        <f t="shared" si="94"/>
        <v>0</v>
      </c>
      <c r="AG59" s="3">
        <f t="shared" si="94"/>
        <v>0</v>
      </c>
      <c r="AH59" s="3">
        <f t="shared" si="94"/>
        <v>0</v>
      </c>
      <c r="AI59" s="3">
        <f t="shared" si="94"/>
        <v>0</v>
      </c>
      <c r="AJ59" s="3">
        <f t="shared" ref="AJ59:BO59" si="95">AJ60</f>
        <v>0</v>
      </c>
      <c r="AK59" s="3">
        <f t="shared" si="95"/>
        <v>0</v>
      </c>
      <c r="AL59" s="3">
        <f t="shared" si="95"/>
        <v>0</v>
      </c>
      <c r="AM59" s="3">
        <f t="shared" si="95"/>
        <v>0</v>
      </c>
      <c r="AN59" s="3">
        <f t="shared" si="95"/>
        <v>0</v>
      </c>
      <c r="AO59" s="3">
        <f t="shared" si="95"/>
        <v>0</v>
      </c>
      <c r="AP59" s="3">
        <f t="shared" si="95"/>
        <v>0</v>
      </c>
      <c r="AQ59" s="3">
        <f t="shared" si="95"/>
        <v>0</v>
      </c>
      <c r="AR59" s="3">
        <f t="shared" si="95"/>
        <v>0</v>
      </c>
      <c r="AS59" s="3">
        <f t="shared" si="95"/>
        <v>0</v>
      </c>
      <c r="AT59" s="3">
        <f t="shared" si="95"/>
        <v>0</v>
      </c>
      <c r="AU59" s="3">
        <f t="shared" si="95"/>
        <v>0</v>
      </c>
      <c r="AV59" s="3">
        <f t="shared" si="95"/>
        <v>0</v>
      </c>
      <c r="AW59" s="3">
        <f t="shared" si="95"/>
        <v>0</v>
      </c>
      <c r="AX59" s="3">
        <f t="shared" si="95"/>
        <v>0</v>
      </c>
      <c r="AY59" s="3">
        <f t="shared" si="95"/>
        <v>0</v>
      </c>
      <c r="AZ59" s="3">
        <f t="shared" si="95"/>
        <v>0</v>
      </c>
      <c r="BA59" s="3">
        <f t="shared" si="95"/>
        <v>0</v>
      </c>
      <c r="BB59" s="3">
        <f t="shared" si="95"/>
        <v>0</v>
      </c>
      <c r="BC59" s="3">
        <f t="shared" si="95"/>
        <v>0</v>
      </c>
      <c r="BD59" s="3">
        <f t="shared" si="95"/>
        <v>0</v>
      </c>
      <c r="BE59" s="3">
        <f t="shared" si="95"/>
        <v>0</v>
      </c>
      <c r="BF59" s="3">
        <f t="shared" si="95"/>
        <v>0</v>
      </c>
      <c r="BG59" s="3">
        <f t="shared" si="95"/>
        <v>0</v>
      </c>
      <c r="BH59" s="3">
        <f t="shared" si="95"/>
        <v>0</v>
      </c>
      <c r="BI59" s="3">
        <f t="shared" si="95"/>
        <v>0</v>
      </c>
      <c r="BJ59" s="3">
        <f t="shared" si="95"/>
        <v>0</v>
      </c>
      <c r="BK59" s="3">
        <f t="shared" si="95"/>
        <v>0</v>
      </c>
      <c r="BL59" s="3">
        <f t="shared" si="95"/>
        <v>0</v>
      </c>
      <c r="BM59" s="3">
        <f t="shared" si="95"/>
        <v>0</v>
      </c>
      <c r="BN59" s="3">
        <f t="shared" si="95"/>
        <v>0</v>
      </c>
      <c r="BO59" s="3">
        <f t="shared" si="95"/>
        <v>0</v>
      </c>
      <c r="BP59" s="3">
        <f t="shared" ref="BP59:CU59" si="96">BP60</f>
        <v>0</v>
      </c>
      <c r="BQ59" s="3">
        <f t="shared" si="96"/>
        <v>0</v>
      </c>
      <c r="BR59" s="3">
        <f t="shared" si="96"/>
        <v>0</v>
      </c>
      <c r="BS59" s="3">
        <f t="shared" si="96"/>
        <v>0</v>
      </c>
      <c r="BT59" s="3">
        <f t="shared" si="96"/>
        <v>0</v>
      </c>
      <c r="BU59" s="3">
        <f t="shared" si="96"/>
        <v>2.8338245400813098</v>
      </c>
      <c r="BV59" s="3">
        <f t="shared" si="96"/>
        <v>0</v>
      </c>
      <c r="BW59" s="3">
        <f t="shared" si="96"/>
        <v>0</v>
      </c>
      <c r="BX59" s="3">
        <f t="shared" si="96"/>
        <v>0.24</v>
      </c>
      <c r="BY59" s="3">
        <f t="shared" si="96"/>
        <v>0</v>
      </c>
      <c r="BZ59" s="3">
        <f t="shared" si="96"/>
        <v>0</v>
      </c>
      <c r="CA59" s="3">
        <f t="shared" si="96"/>
        <v>0</v>
      </c>
      <c r="CB59" s="3">
        <f t="shared" si="96"/>
        <v>0</v>
      </c>
      <c r="CC59" s="3">
        <f t="shared" si="96"/>
        <v>0</v>
      </c>
      <c r="CD59" s="3">
        <f t="shared" si="96"/>
        <v>0</v>
      </c>
      <c r="CE59" s="3">
        <f t="shared" si="96"/>
        <v>0</v>
      </c>
      <c r="CF59" s="3">
        <f t="shared" si="96"/>
        <v>0</v>
      </c>
      <c r="CG59" s="3">
        <f t="shared" si="96"/>
        <v>0</v>
      </c>
      <c r="CH59" s="3">
        <f t="shared" si="96"/>
        <v>0</v>
      </c>
      <c r="CI59" s="3">
        <f t="shared" si="96"/>
        <v>0</v>
      </c>
      <c r="CJ59" s="3">
        <f t="shared" si="96"/>
        <v>0</v>
      </c>
      <c r="CK59" s="3">
        <f t="shared" si="96"/>
        <v>0</v>
      </c>
      <c r="CL59" s="3">
        <f t="shared" si="96"/>
        <v>0</v>
      </c>
      <c r="CM59" s="3">
        <f t="shared" si="96"/>
        <v>0</v>
      </c>
      <c r="CN59" s="3">
        <f t="shared" si="96"/>
        <v>0</v>
      </c>
      <c r="CO59" s="3">
        <f t="shared" si="96"/>
        <v>0</v>
      </c>
      <c r="CP59" s="3">
        <f t="shared" si="96"/>
        <v>0</v>
      </c>
      <c r="CQ59" s="3">
        <f t="shared" si="96"/>
        <v>2.9698481180052099</v>
      </c>
      <c r="CR59" s="3">
        <f t="shared" si="96"/>
        <v>0</v>
      </c>
      <c r="CS59" s="3">
        <f t="shared" si="96"/>
        <v>0</v>
      </c>
      <c r="CT59" s="3">
        <f t="shared" si="96"/>
        <v>0.24</v>
      </c>
      <c r="CU59" s="3">
        <f t="shared" si="96"/>
        <v>0</v>
      </c>
      <c r="CV59" s="3">
        <f t="shared" ref="CV59:EA59" si="97">CV60</f>
        <v>0</v>
      </c>
      <c r="CW59" s="3">
        <f t="shared" si="97"/>
        <v>0</v>
      </c>
      <c r="CX59" s="3">
        <f t="shared" si="97"/>
        <v>0</v>
      </c>
      <c r="CY59" s="3">
        <f t="shared" si="97"/>
        <v>0</v>
      </c>
      <c r="CZ59" s="3">
        <f t="shared" si="97"/>
        <v>0</v>
      </c>
      <c r="DA59" s="3">
        <f t="shared" si="97"/>
        <v>0</v>
      </c>
      <c r="DB59" s="3">
        <f t="shared" si="97"/>
        <v>0</v>
      </c>
      <c r="DC59" s="3">
        <f t="shared" si="97"/>
        <v>0</v>
      </c>
      <c r="DD59" s="3">
        <f t="shared" si="97"/>
        <v>0</v>
      </c>
      <c r="DE59" s="3">
        <f t="shared" si="97"/>
        <v>0</v>
      </c>
      <c r="DF59" s="3">
        <f t="shared" si="97"/>
        <v>0</v>
      </c>
      <c r="DG59" s="3">
        <f t="shared" si="97"/>
        <v>0</v>
      </c>
      <c r="DH59" s="3">
        <f t="shared" si="97"/>
        <v>0</v>
      </c>
      <c r="DI59" s="3">
        <f t="shared" si="97"/>
        <v>0</v>
      </c>
      <c r="DJ59" s="3">
        <f t="shared" si="97"/>
        <v>0</v>
      </c>
      <c r="DK59" s="3">
        <f t="shared" si="97"/>
        <v>0</v>
      </c>
      <c r="DL59" s="3">
        <f t="shared" si="97"/>
        <v>0</v>
      </c>
      <c r="DM59" s="3">
        <f t="shared" si="97"/>
        <v>5.8036726580865192</v>
      </c>
      <c r="DN59" s="3">
        <f t="shared" si="97"/>
        <v>0</v>
      </c>
      <c r="DO59" s="3">
        <f t="shared" si="97"/>
        <v>0</v>
      </c>
      <c r="DP59" s="3">
        <f t="shared" si="97"/>
        <v>0.48</v>
      </c>
      <c r="DQ59" s="3">
        <f t="shared" si="97"/>
        <v>0</v>
      </c>
      <c r="DR59" s="3">
        <f t="shared" si="97"/>
        <v>0</v>
      </c>
      <c r="DS59" s="3">
        <f t="shared" si="97"/>
        <v>0</v>
      </c>
      <c r="DT59" s="3">
        <f t="shared" si="97"/>
        <v>0</v>
      </c>
      <c r="DU59" s="3">
        <f t="shared" si="97"/>
        <v>0</v>
      </c>
      <c r="DV59" s="3">
        <f t="shared" si="97"/>
        <v>0</v>
      </c>
      <c r="DW59" s="3">
        <f t="shared" si="97"/>
        <v>0</v>
      </c>
      <c r="DX59" s="3">
        <f t="shared" si="97"/>
        <v>0</v>
      </c>
      <c r="DY59" s="3">
        <f t="shared" si="97"/>
        <v>0</v>
      </c>
      <c r="DZ59" s="3">
        <f t="shared" si="97"/>
        <v>0</v>
      </c>
      <c r="EA59" s="3">
        <f t="shared" si="97"/>
        <v>0</v>
      </c>
      <c r="EB59" s="3">
        <f t="shared" ref="EB59:EG59" si="98">EB60</f>
        <v>0</v>
      </c>
      <c r="EC59" s="3">
        <f t="shared" si="98"/>
        <v>0</v>
      </c>
      <c r="ED59" s="3">
        <f t="shared" si="98"/>
        <v>0</v>
      </c>
      <c r="EE59" s="3">
        <f t="shared" si="98"/>
        <v>0</v>
      </c>
      <c r="EF59" s="3">
        <f t="shared" si="98"/>
        <v>0</v>
      </c>
      <c r="EG59" s="3">
        <f t="shared" si="98"/>
        <v>0</v>
      </c>
      <c r="EH59" s="4" t="s">
        <v>170</v>
      </c>
    </row>
    <row r="60" spans="1:138" s="5" customFormat="1" ht="31.5">
      <c r="A60" s="1" t="s">
        <v>224</v>
      </c>
      <c r="B60" s="2" t="s">
        <v>225</v>
      </c>
      <c r="C60" s="2" t="s">
        <v>169</v>
      </c>
      <c r="D60" s="3">
        <f t="shared" ref="D60:AI60" si="99">SUM(D61)</f>
        <v>5.8036726580865192</v>
      </c>
      <c r="E60" s="3">
        <f t="shared" si="99"/>
        <v>0</v>
      </c>
      <c r="F60" s="3">
        <f t="shared" si="99"/>
        <v>0</v>
      </c>
      <c r="G60" s="3">
        <f t="shared" si="99"/>
        <v>0</v>
      </c>
      <c r="H60" s="3">
        <f t="shared" si="99"/>
        <v>0</v>
      </c>
      <c r="I60" s="3">
        <f t="shared" si="99"/>
        <v>0</v>
      </c>
      <c r="J60" s="3">
        <f t="shared" si="99"/>
        <v>0</v>
      </c>
      <c r="K60" s="3">
        <f t="shared" si="99"/>
        <v>0</v>
      </c>
      <c r="L60" s="3">
        <f t="shared" si="99"/>
        <v>0</v>
      </c>
      <c r="M60" s="3">
        <f t="shared" si="99"/>
        <v>0</v>
      </c>
      <c r="N60" s="3">
        <f t="shared" si="99"/>
        <v>0</v>
      </c>
      <c r="O60" s="3">
        <f t="shared" si="99"/>
        <v>0</v>
      </c>
      <c r="P60" s="3">
        <f t="shared" si="99"/>
        <v>0</v>
      </c>
      <c r="Q60" s="3">
        <f t="shared" si="99"/>
        <v>0</v>
      </c>
      <c r="R60" s="3">
        <f t="shared" si="99"/>
        <v>0</v>
      </c>
      <c r="S60" s="3">
        <f t="shared" si="99"/>
        <v>0</v>
      </c>
      <c r="T60" s="3">
        <f t="shared" si="99"/>
        <v>0</v>
      </c>
      <c r="U60" s="3">
        <f t="shared" si="99"/>
        <v>0</v>
      </c>
      <c r="V60" s="3">
        <f t="shared" si="99"/>
        <v>0</v>
      </c>
      <c r="W60" s="3">
        <f t="shared" si="99"/>
        <v>0</v>
      </c>
      <c r="X60" s="3">
        <f t="shared" si="99"/>
        <v>0</v>
      </c>
      <c r="Y60" s="3">
        <f t="shared" si="99"/>
        <v>0</v>
      </c>
      <c r="Z60" s="3">
        <f t="shared" si="99"/>
        <v>0</v>
      </c>
      <c r="AA60" s="3">
        <f t="shared" si="99"/>
        <v>0</v>
      </c>
      <c r="AB60" s="3">
        <f t="shared" si="99"/>
        <v>0</v>
      </c>
      <c r="AC60" s="3">
        <f t="shared" si="99"/>
        <v>0</v>
      </c>
      <c r="AD60" s="3">
        <f t="shared" si="99"/>
        <v>0</v>
      </c>
      <c r="AE60" s="3">
        <f t="shared" si="99"/>
        <v>0</v>
      </c>
      <c r="AF60" s="3">
        <f t="shared" si="99"/>
        <v>0</v>
      </c>
      <c r="AG60" s="3">
        <f t="shared" si="99"/>
        <v>0</v>
      </c>
      <c r="AH60" s="3">
        <f t="shared" si="99"/>
        <v>0</v>
      </c>
      <c r="AI60" s="3">
        <f t="shared" si="99"/>
        <v>0</v>
      </c>
      <c r="AJ60" s="3">
        <f t="shared" ref="AJ60:BO60" si="100">SUM(AJ61)</f>
        <v>0</v>
      </c>
      <c r="AK60" s="3">
        <f t="shared" si="100"/>
        <v>0</v>
      </c>
      <c r="AL60" s="3">
        <f t="shared" si="100"/>
        <v>0</v>
      </c>
      <c r="AM60" s="3">
        <f t="shared" si="100"/>
        <v>0</v>
      </c>
      <c r="AN60" s="3">
        <f t="shared" si="100"/>
        <v>0</v>
      </c>
      <c r="AO60" s="3">
        <f t="shared" si="100"/>
        <v>0</v>
      </c>
      <c r="AP60" s="3">
        <f t="shared" si="100"/>
        <v>0</v>
      </c>
      <c r="AQ60" s="3">
        <f t="shared" si="100"/>
        <v>0</v>
      </c>
      <c r="AR60" s="3">
        <f t="shared" si="100"/>
        <v>0</v>
      </c>
      <c r="AS60" s="3">
        <f t="shared" si="100"/>
        <v>0</v>
      </c>
      <c r="AT60" s="3">
        <f t="shared" si="100"/>
        <v>0</v>
      </c>
      <c r="AU60" s="3">
        <f t="shared" si="100"/>
        <v>0</v>
      </c>
      <c r="AV60" s="3">
        <f t="shared" si="100"/>
        <v>0</v>
      </c>
      <c r="AW60" s="3">
        <f t="shared" si="100"/>
        <v>0</v>
      </c>
      <c r="AX60" s="3">
        <f t="shared" si="100"/>
        <v>0</v>
      </c>
      <c r="AY60" s="3">
        <f t="shared" si="100"/>
        <v>0</v>
      </c>
      <c r="AZ60" s="3">
        <f t="shared" si="100"/>
        <v>0</v>
      </c>
      <c r="BA60" s="3">
        <f t="shared" si="100"/>
        <v>0</v>
      </c>
      <c r="BB60" s="3">
        <f t="shared" si="100"/>
        <v>0</v>
      </c>
      <c r="BC60" s="3">
        <f t="shared" si="100"/>
        <v>0</v>
      </c>
      <c r="BD60" s="3">
        <f t="shared" si="100"/>
        <v>0</v>
      </c>
      <c r="BE60" s="3">
        <f t="shared" si="100"/>
        <v>0</v>
      </c>
      <c r="BF60" s="3">
        <f t="shared" si="100"/>
        <v>0</v>
      </c>
      <c r="BG60" s="3">
        <f t="shared" si="100"/>
        <v>0</v>
      </c>
      <c r="BH60" s="3">
        <f t="shared" si="100"/>
        <v>0</v>
      </c>
      <c r="BI60" s="3">
        <f t="shared" si="100"/>
        <v>0</v>
      </c>
      <c r="BJ60" s="3">
        <f t="shared" si="100"/>
        <v>0</v>
      </c>
      <c r="BK60" s="3">
        <f t="shared" si="100"/>
        <v>0</v>
      </c>
      <c r="BL60" s="3">
        <f t="shared" si="100"/>
        <v>0</v>
      </c>
      <c r="BM60" s="3">
        <f t="shared" si="100"/>
        <v>0</v>
      </c>
      <c r="BN60" s="3">
        <f t="shared" si="100"/>
        <v>0</v>
      </c>
      <c r="BO60" s="3">
        <f t="shared" si="100"/>
        <v>0</v>
      </c>
      <c r="BP60" s="3">
        <f t="shared" ref="BP60:CU60" si="101">SUM(BP61)</f>
        <v>0</v>
      </c>
      <c r="BQ60" s="3">
        <f t="shared" si="101"/>
        <v>0</v>
      </c>
      <c r="BR60" s="3">
        <f t="shared" si="101"/>
        <v>0</v>
      </c>
      <c r="BS60" s="3">
        <f t="shared" si="101"/>
        <v>0</v>
      </c>
      <c r="BT60" s="3">
        <f t="shared" si="101"/>
        <v>0</v>
      </c>
      <c r="BU60" s="3">
        <f t="shared" si="101"/>
        <v>2.8338245400813098</v>
      </c>
      <c r="BV60" s="3">
        <f t="shared" si="101"/>
        <v>0</v>
      </c>
      <c r="BW60" s="3">
        <f t="shared" si="101"/>
        <v>0</v>
      </c>
      <c r="BX60" s="3">
        <f t="shared" si="101"/>
        <v>0.24</v>
      </c>
      <c r="BY60" s="3">
        <f t="shared" si="101"/>
        <v>0</v>
      </c>
      <c r="BZ60" s="3">
        <f t="shared" si="101"/>
        <v>0</v>
      </c>
      <c r="CA60" s="3">
        <f t="shared" si="101"/>
        <v>0</v>
      </c>
      <c r="CB60" s="3">
        <f t="shared" si="101"/>
        <v>0</v>
      </c>
      <c r="CC60" s="3">
        <f t="shared" si="101"/>
        <v>0</v>
      </c>
      <c r="CD60" s="3">
        <f t="shared" si="101"/>
        <v>0</v>
      </c>
      <c r="CE60" s="3">
        <f t="shared" si="101"/>
        <v>0</v>
      </c>
      <c r="CF60" s="3">
        <f t="shared" si="101"/>
        <v>0</v>
      </c>
      <c r="CG60" s="3">
        <f t="shared" si="101"/>
        <v>0</v>
      </c>
      <c r="CH60" s="3">
        <f t="shared" si="101"/>
        <v>0</v>
      </c>
      <c r="CI60" s="3">
        <f t="shared" si="101"/>
        <v>0</v>
      </c>
      <c r="CJ60" s="3">
        <f t="shared" si="101"/>
        <v>0</v>
      </c>
      <c r="CK60" s="3">
        <f t="shared" si="101"/>
        <v>0</v>
      </c>
      <c r="CL60" s="3">
        <f t="shared" si="101"/>
        <v>0</v>
      </c>
      <c r="CM60" s="3">
        <f t="shared" si="101"/>
        <v>0</v>
      </c>
      <c r="CN60" s="3">
        <f t="shared" si="101"/>
        <v>0</v>
      </c>
      <c r="CO60" s="3">
        <f t="shared" si="101"/>
        <v>0</v>
      </c>
      <c r="CP60" s="3">
        <f t="shared" si="101"/>
        <v>0</v>
      </c>
      <c r="CQ60" s="3">
        <f t="shared" si="101"/>
        <v>2.9698481180052099</v>
      </c>
      <c r="CR60" s="3">
        <f t="shared" si="101"/>
        <v>0</v>
      </c>
      <c r="CS60" s="3">
        <f t="shared" si="101"/>
        <v>0</v>
      </c>
      <c r="CT60" s="3">
        <f t="shared" si="101"/>
        <v>0.24</v>
      </c>
      <c r="CU60" s="3">
        <f t="shared" si="101"/>
        <v>0</v>
      </c>
      <c r="CV60" s="3">
        <f t="shared" ref="CV60:EA60" si="102">SUM(CV61)</f>
        <v>0</v>
      </c>
      <c r="CW60" s="3">
        <f t="shared" si="102"/>
        <v>0</v>
      </c>
      <c r="CX60" s="3">
        <f t="shared" si="102"/>
        <v>0</v>
      </c>
      <c r="CY60" s="3">
        <f t="shared" si="102"/>
        <v>0</v>
      </c>
      <c r="CZ60" s="3">
        <f t="shared" si="102"/>
        <v>0</v>
      </c>
      <c r="DA60" s="3">
        <f t="shared" si="102"/>
        <v>0</v>
      </c>
      <c r="DB60" s="3">
        <f t="shared" si="102"/>
        <v>0</v>
      </c>
      <c r="DC60" s="3">
        <f t="shared" si="102"/>
        <v>0</v>
      </c>
      <c r="DD60" s="3">
        <f t="shared" si="102"/>
        <v>0</v>
      </c>
      <c r="DE60" s="3">
        <f t="shared" si="102"/>
        <v>0</v>
      </c>
      <c r="DF60" s="3">
        <f t="shared" si="102"/>
        <v>0</v>
      </c>
      <c r="DG60" s="3">
        <f t="shared" si="102"/>
        <v>0</v>
      </c>
      <c r="DH60" s="3">
        <f t="shared" si="102"/>
        <v>0</v>
      </c>
      <c r="DI60" s="3">
        <f t="shared" si="102"/>
        <v>0</v>
      </c>
      <c r="DJ60" s="3">
        <f t="shared" si="102"/>
        <v>0</v>
      </c>
      <c r="DK60" s="3">
        <f t="shared" si="102"/>
        <v>0</v>
      </c>
      <c r="DL60" s="3">
        <f t="shared" si="102"/>
        <v>0</v>
      </c>
      <c r="DM60" s="3">
        <f>SUM(DM61)</f>
        <v>5.8036726580865192</v>
      </c>
      <c r="DN60" s="3">
        <f t="shared" si="102"/>
        <v>0</v>
      </c>
      <c r="DO60" s="3">
        <f t="shared" si="102"/>
        <v>0</v>
      </c>
      <c r="DP60" s="3">
        <f t="shared" si="102"/>
        <v>0.48</v>
      </c>
      <c r="DQ60" s="3">
        <f t="shared" si="102"/>
        <v>0</v>
      </c>
      <c r="DR60" s="3">
        <f t="shared" si="102"/>
        <v>0</v>
      </c>
      <c r="DS60" s="3">
        <f t="shared" si="102"/>
        <v>0</v>
      </c>
      <c r="DT60" s="3">
        <f t="shared" si="102"/>
        <v>0</v>
      </c>
      <c r="DU60" s="3">
        <f t="shared" si="102"/>
        <v>0</v>
      </c>
      <c r="DV60" s="3">
        <f t="shared" si="102"/>
        <v>0</v>
      </c>
      <c r="DW60" s="3">
        <f t="shared" si="102"/>
        <v>0</v>
      </c>
      <c r="DX60" s="3">
        <f t="shared" si="102"/>
        <v>0</v>
      </c>
      <c r="DY60" s="3">
        <f t="shared" si="102"/>
        <v>0</v>
      </c>
      <c r="DZ60" s="3">
        <f t="shared" si="102"/>
        <v>0</v>
      </c>
      <c r="EA60" s="3">
        <f t="shared" si="102"/>
        <v>0</v>
      </c>
      <c r="EB60" s="3">
        <f t="shared" ref="EB60:EG60" si="103">SUM(EB61)</f>
        <v>0</v>
      </c>
      <c r="EC60" s="3">
        <f t="shared" si="103"/>
        <v>0</v>
      </c>
      <c r="ED60" s="3">
        <f t="shared" si="103"/>
        <v>0</v>
      </c>
      <c r="EE60" s="3">
        <f t="shared" si="103"/>
        <v>0</v>
      </c>
      <c r="EF60" s="3">
        <f t="shared" si="103"/>
        <v>0</v>
      </c>
      <c r="EG60" s="3">
        <f t="shared" si="103"/>
        <v>0</v>
      </c>
      <c r="EH60" s="4" t="s">
        <v>170</v>
      </c>
    </row>
    <row r="61" spans="1:138" s="5" customFormat="1" ht="31.5">
      <c r="A61" s="6" t="s">
        <v>224</v>
      </c>
      <c r="B61" s="7" t="s">
        <v>266</v>
      </c>
      <c r="C61" s="8" t="s">
        <v>269</v>
      </c>
      <c r="D61" s="9">
        <v>5.8036726580865192</v>
      </c>
      <c r="E61" s="9" t="s">
        <v>170</v>
      </c>
      <c r="F61" s="9" t="s">
        <v>170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 t="s">
        <v>170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 t="s">
        <v>170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 t="s">
        <v>170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 t="s">
        <v>170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 t="s">
        <v>170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 t="s">
        <v>170</v>
      </c>
      <c r="BU61" s="9">
        <v>2.8338245400813098</v>
      </c>
      <c r="BV61" s="9">
        <v>0</v>
      </c>
      <c r="BW61" s="9">
        <v>0</v>
      </c>
      <c r="BX61" s="9">
        <v>0.24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 t="s">
        <v>170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 t="s">
        <v>170</v>
      </c>
      <c r="CQ61" s="9">
        <v>2.9698481180052099</v>
      </c>
      <c r="CR61" s="9">
        <v>0</v>
      </c>
      <c r="CS61" s="9">
        <v>0</v>
      </c>
      <c r="CT61" s="9">
        <v>0.24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 t="s">
        <v>170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f t="shared" ref="DL61:EG61" si="104">SUM(F61,AB61,AX61,BT61,CP61)</f>
        <v>0</v>
      </c>
      <c r="DM61" s="9">
        <f t="shared" si="104"/>
        <v>5.8036726580865192</v>
      </c>
      <c r="DN61" s="9">
        <f t="shared" si="104"/>
        <v>0</v>
      </c>
      <c r="DO61" s="9">
        <f t="shared" si="104"/>
        <v>0</v>
      </c>
      <c r="DP61" s="9">
        <f t="shared" si="104"/>
        <v>0.48</v>
      </c>
      <c r="DQ61" s="9">
        <f t="shared" si="104"/>
        <v>0</v>
      </c>
      <c r="DR61" s="9">
        <f t="shared" si="104"/>
        <v>0</v>
      </c>
      <c r="DS61" s="9">
        <f t="shared" si="104"/>
        <v>0</v>
      </c>
      <c r="DT61" s="9">
        <f t="shared" si="104"/>
        <v>0</v>
      </c>
      <c r="DU61" s="9">
        <f t="shared" si="104"/>
        <v>0</v>
      </c>
      <c r="DV61" s="9">
        <f t="shared" si="104"/>
        <v>0</v>
      </c>
      <c r="DW61" s="9">
        <f t="shared" si="104"/>
        <v>0</v>
      </c>
      <c r="DX61" s="9">
        <f t="shared" si="104"/>
        <v>0</v>
      </c>
      <c r="DY61" s="9">
        <f t="shared" si="104"/>
        <v>0</v>
      </c>
      <c r="DZ61" s="9">
        <f t="shared" si="104"/>
        <v>0</v>
      </c>
      <c r="EA61" s="9">
        <f t="shared" si="104"/>
        <v>0</v>
      </c>
      <c r="EB61" s="9">
        <f t="shared" si="104"/>
        <v>0</v>
      </c>
      <c r="EC61" s="9">
        <f t="shared" si="104"/>
        <v>0</v>
      </c>
      <c r="ED61" s="9">
        <f t="shared" si="104"/>
        <v>0</v>
      </c>
      <c r="EE61" s="9">
        <f t="shared" si="104"/>
        <v>0</v>
      </c>
      <c r="EF61" s="9">
        <f t="shared" si="104"/>
        <v>0</v>
      </c>
      <c r="EG61" s="9">
        <f t="shared" si="104"/>
        <v>0</v>
      </c>
      <c r="EH61" s="10" t="s">
        <v>170</v>
      </c>
    </row>
    <row r="62" spans="1:138" ht="47.25">
      <c r="A62" s="1" t="s">
        <v>226</v>
      </c>
      <c r="B62" s="2" t="s">
        <v>227</v>
      </c>
      <c r="C62" s="48" t="s">
        <v>169</v>
      </c>
      <c r="D62" s="47" t="s">
        <v>170</v>
      </c>
      <c r="E62" s="47" t="s">
        <v>170</v>
      </c>
      <c r="F62" s="47" t="s">
        <v>170</v>
      </c>
      <c r="G62" s="47" t="s">
        <v>170</v>
      </c>
      <c r="H62" s="47" t="s">
        <v>170</v>
      </c>
      <c r="I62" s="47" t="s">
        <v>170</v>
      </c>
      <c r="J62" s="47" t="s">
        <v>170</v>
      </c>
      <c r="K62" s="47" t="s">
        <v>170</v>
      </c>
      <c r="L62" s="47" t="s">
        <v>170</v>
      </c>
      <c r="M62" s="47" t="s">
        <v>170</v>
      </c>
      <c r="N62" s="47" t="s">
        <v>170</v>
      </c>
      <c r="O62" s="47" t="s">
        <v>170</v>
      </c>
      <c r="P62" s="47" t="s">
        <v>170</v>
      </c>
      <c r="Q62" s="47" t="s">
        <v>170</v>
      </c>
      <c r="R62" s="47" t="s">
        <v>170</v>
      </c>
      <c r="S62" s="47" t="s">
        <v>170</v>
      </c>
      <c r="T62" s="47" t="s">
        <v>170</v>
      </c>
      <c r="U62" s="47" t="s">
        <v>170</v>
      </c>
      <c r="V62" s="47" t="s">
        <v>170</v>
      </c>
      <c r="W62" s="47" t="s">
        <v>170</v>
      </c>
      <c r="X62" s="47" t="s">
        <v>170</v>
      </c>
      <c r="Y62" s="47" t="s">
        <v>170</v>
      </c>
      <c r="Z62" s="47" t="s">
        <v>170</v>
      </c>
      <c r="AA62" s="47" t="s">
        <v>170</v>
      </c>
      <c r="AB62" s="47" t="s">
        <v>170</v>
      </c>
      <c r="AC62" s="47" t="s">
        <v>170</v>
      </c>
      <c r="AD62" s="47" t="s">
        <v>170</v>
      </c>
      <c r="AE62" s="47" t="s">
        <v>170</v>
      </c>
      <c r="AF62" s="47" t="s">
        <v>170</v>
      </c>
      <c r="AG62" s="47" t="s">
        <v>170</v>
      </c>
      <c r="AH62" s="47" t="s">
        <v>170</v>
      </c>
      <c r="AI62" s="47" t="s">
        <v>170</v>
      </c>
      <c r="AJ62" s="47" t="s">
        <v>170</v>
      </c>
      <c r="AK62" s="47" t="s">
        <v>170</v>
      </c>
      <c r="AL62" s="47" t="s">
        <v>170</v>
      </c>
      <c r="AM62" s="47" t="s">
        <v>170</v>
      </c>
      <c r="AN62" s="47" t="s">
        <v>170</v>
      </c>
      <c r="AO62" s="47" t="s">
        <v>170</v>
      </c>
      <c r="AP62" s="47" t="s">
        <v>170</v>
      </c>
      <c r="AQ62" s="47" t="s">
        <v>170</v>
      </c>
      <c r="AR62" s="47" t="s">
        <v>170</v>
      </c>
      <c r="AS62" s="47" t="s">
        <v>170</v>
      </c>
      <c r="AT62" s="47" t="s">
        <v>170</v>
      </c>
      <c r="AU62" s="47" t="s">
        <v>170</v>
      </c>
      <c r="AV62" s="47" t="s">
        <v>170</v>
      </c>
      <c r="AW62" s="47" t="s">
        <v>170</v>
      </c>
      <c r="AX62" s="47" t="s">
        <v>170</v>
      </c>
      <c r="AY62" s="47" t="s">
        <v>170</v>
      </c>
      <c r="AZ62" s="47" t="s">
        <v>170</v>
      </c>
      <c r="BA62" s="47" t="s">
        <v>170</v>
      </c>
      <c r="BB62" s="47" t="s">
        <v>170</v>
      </c>
      <c r="BC62" s="47" t="s">
        <v>170</v>
      </c>
      <c r="BD62" s="47" t="s">
        <v>170</v>
      </c>
      <c r="BE62" s="47" t="s">
        <v>170</v>
      </c>
      <c r="BF62" s="47" t="s">
        <v>170</v>
      </c>
      <c r="BG62" s="47" t="s">
        <v>170</v>
      </c>
      <c r="BH62" s="47" t="s">
        <v>170</v>
      </c>
      <c r="BI62" s="47" t="s">
        <v>170</v>
      </c>
      <c r="BJ62" s="47" t="s">
        <v>170</v>
      </c>
      <c r="BK62" s="47" t="s">
        <v>170</v>
      </c>
      <c r="BL62" s="47" t="s">
        <v>170</v>
      </c>
      <c r="BM62" s="47" t="s">
        <v>170</v>
      </c>
      <c r="BN62" s="47" t="s">
        <v>170</v>
      </c>
      <c r="BO62" s="47" t="s">
        <v>170</v>
      </c>
      <c r="BP62" s="47" t="s">
        <v>170</v>
      </c>
      <c r="BQ62" s="47" t="s">
        <v>170</v>
      </c>
      <c r="BR62" s="47" t="s">
        <v>170</v>
      </c>
      <c r="BS62" s="47" t="s">
        <v>170</v>
      </c>
      <c r="BT62" s="47" t="s">
        <v>170</v>
      </c>
      <c r="BU62" s="47" t="s">
        <v>170</v>
      </c>
      <c r="BV62" s="47" t="s">
        <v>170</v>
      </c>
      <c r="BW62" s="47" t="s">
        <v>170</v>
      </c>
      <c r="BX62" s="47" t="s">
        <v>170</v>
      </c>
      <c r="BY62" s="47" t="s">
        <v>170</v>
      </c>
      <c r="BZ62" s="47" t="s">
        <v>170</v>
      </c>
      <c r="CA62" s="47" t="s">
        <v>170</v>
      </c>
      <c r="CB62" s="47" t="s">
        <v>170</v>
      </c>
      <c r="CC62" s="47" t="s">
        <v>170</v>
      </c>
      <c r="CD62" s="47" t="s">
        <v>170</v>
      </c>
      <c r="CE62" s="47" t="s">
        <v>170</v>
      </c>
      <c r="CF62" s="47" t="s">
        <v>170</v>
      </c>
      <c r="CG62" s="47" t="s">
        <v>170</v>
      </c>
      <c r="CH62" s="47" t="s">
        <v>170</v>
      </c>
      <c r="CI62" s="47" t="s">
        <v>170</v>
      </c>
      <c r="CJ62" s="47" t="s">
        <v>170</v>
      </c>
      <c r="CK62" s="47" t="s">
        <v>170</v>
      </c>
      <c r="CL62" s="47" t="s">
        <v>170</v>
      </c>
      <c r="CM62" s="47" t="s">
        <v>170</v>
      </c>
      <c r="CN62" s="47" t="s">
        <v>170</v>
      </c>
      <c r="CO62" s="47" t="s">
        <v>170</v>
      </c>
      <c r="CP62" s="47" t="s">
        <v>170</v>
      </c>
      <c r="CQ62" s="47" t="s">
        <v>170</v>
      </c>
      <c r="CR62" s="47" t="s">
        <v>170</v>
      </c>
      <c r="CS62" s="47" t="s">
        <v>170</v>
      </c>
      <c r="CT62" s="47" t="s">
        <v>170</v>
      </c>
      <c r="CU62" s="47" t="s">
        <v>170</v>
      </c>
      <c r="CV62" s="47" t="s">
        <v>170</v>
      </c>
      <c r="CW62" s="47" t="s">
        <v>170</v>
      </c>
      <c r="CX62" s="47" t="s">
        <v>170</v>
      </c>
      <c r="CY62" s="47" t="s">
        <v>170</v>
      </c>
      <c r="CZ62" s="47" t="s">
        <v>170</v>
      </c>
      <c r="DA62" s="47" t="s">
        <v>170</v>
      </c>
      <c r="DB62" s="47" t="s">
        <v>170</v>
      </c>
      <c r="DC62" s="47" t="s">
        <v>170</v>
      </c>
      <c r="DD62" s="47" t="s">
        <v>170</v>
      </c>
      <c r="DE62" s="47" t="s">
        <v>170</v>
      </c>
      <c r="DF62" s="47" t="s">
        <v>170</v>
      </c>
      <c r="DG62" s="47" t="s">
        <v>170</v>
      </c>
      <c r="DH62" s="47" t="s">
        <v>170</v>
      </c>
      <c r="DI62" s="47" t="s">
        <v>170</v>
      </c>
      <c r="DJ62" s="47" t="s">
        <v>170</v>
      </c>
      <c r="DK62" s="47" t="s">
        <v>170</v>
      </c>
      <c r="DL62" s="47" t="s">
        <v>170</v>
      </c>
      <c r="DM62" s="47" t="s">
        <v>170</v>
      </c>
      <c r="DN62" s="47" t="s">
        <v>170</v>
      </c>
      <c r="DO62" s="47" t="s">
        <v>170</v>
      </c>
      <c r="DP62" s="47" t="s">
        <v>170</v>
      </c>
      <c r="DQ62" s="47" t="s">
        <v>170</v>
      </c>
      <c r="DR62" s="47" t="s">
        <v>170</v>
      </c>
      <c r="DS62" s="47" t="s">
        <v>170</v>
      </c>
      <c r="DT62" s="47" t="s">
        <v>170</v>
      </c>
      <c r="DU62" s="47" t="s">
        <v>170</v>
      </c>
      <c r="DV62" s="47" t="s">
        <v>170</v>
      </c>
      <c r="DW62" s="47" t="s">
        <v>170</v>
      </c>
      <c r="DX62" s="47" t="s">
        <v>170</v>
      </c>
      <c r="DY62" s="47" t="s">
        <v>170</v>
      </c>
      <c r="DZ62" s="47" t="s">
        <v>170</v>
      </c>
      <c r="EA62" s="47" t="s">
        <v>170</v>
      </c>
      <c r="EB62" s="47" t="s">
        <v>170</v>
      </c>
      <c r="EC62" s="47" t="s">
        <v>170</v>
      </c>
      <c r="ED62" s="47" t="s">
        <v>170</v>
      </c>
      <c r="EE62" s="47" t="s">
        <v>170</v>
      </c>
      <c r="EF62" s="47" t="s">
        <v>170</v>
      </c>
      <c r="EG62" s="47" t="s">
        <v>170</v>
      </c>
      <c r="EH62" s="44" t="s">
        <v>170</v>
      </c>
    </row>
    <row r="63" spans="1:138" ht="47.25">
      <c r="A63" s="1" t="s">
        <v>228</v>
      </c>
      <c r="B63" s="2" t="s">
        <v>229</v>
      </c>
      <c r="C63" s="2" t="s">
        <v>169</v>
      </c>
      <c r="D63" s="47">
        <f t="shared" ref="D63:AI63" si="105">SUM(D64,D66,D70)</f>
        <v>0</v>
      </c>
      <c r="E63" s="47">
        <f t="shared" si="105"/>
        <v>0</v>
      </c>
      <c r="F63" s="47">
        <f t="shared" si="105"/>
        <v>0</v>
      </c>
      <c r="G63" s="47">
        <f t="shared" si="105"/>
        <v>0</v>
      </c>
      <c r="H63" s="47">
        <f t="shared" si="105"/>
        <v>0</v>
      </c>
      <c r="I63" s="47">
        <f t="shared" si="105"/>
        <v>0</v>
      </c>
      <c r="J63" s="47">
        <f t="shared" si="105"/>
        <v>0</v>
      </c>
      <c r="K63" s="47">
        <f t="shared" si="105"/>
        <v>0</v>
      </c>
      <c r="L63" s="47">
        <f t="shared" si="105"/>
        <v>0</v>
      </c>
      <c r="M63" s="47">
        <f t="shared" si="105"/>
        <v>0</v>
      </c>
      <c r="N63" s="47">
        <f t="shared" si="105"/>
        <v>0</v>
      </c>
      <c r="O63" s="47">
        <f t="shared" si="105"/>
        <v>0</v>
      </c>
      <c r="P63" s="47">
        <f t="shared" si="105"/>
        <v>0</v>
      </c>
      <c r="Q63" s="47">
        <f t="shared" si="105"/>
        <v>0</v>
      </c>
      <c r="R63" s="47">
        <f t="shared" si="105"/>
        <v>0</v>
      </c>
      <c r="S63" s="47">
        <f t="shared" si="105"/>
        <v>0</v>
      </c>
      <c r="T63" s="47">
        <f t="shared" si="105"/>
        <v>0</v>
      </c>
      <c r="U63" s="47">
        <f t="shared" si="105"/>
        <v>0</v>
      </c>
      <c r="V63" s="47">
        <f t="shared" si="105"/>
        <v>0</v>
      </c>
      <c r="W63" s="47">
        <f t="shared" si="105"/>
        <v>0</v>
      </c>
      <c r="X63" s="47">
        <f t="shared" si="105"/>
        <v>0</v>
      </c>
      <c r="Y63" s="47">
        <f t="shared" si="105"/>
        <v>0</v>
      </c>
      <c r="Z63" s="47">
        <f t="shared" si="105"/>
        <v>0</v>
      </c>
      <c r="AA63" s="47">
        <f t="shared" si="105"/>
        <v>0</v>
      </c>
      <c r="AB63" s="47">
        <f t="shared" si="105"/>
        <v>0</v>
      </c>
      <c r="AC63" s="47">
        <f t="shared" si="105"/>
        <v>0</v>
      </c>
      <c r="AD63" s="47">
        <f t="shared" si="105"/>
        <v>0</v>
      </c>
      <c r="AE63" s="47">
        <f t="shared" si="105"/>
        <v>0</v>
      </c>
      <c r="AF63" s="47">
        <f t="shared" si="105"/>
        <v>0</v>
      </c>
      <c r="AG63" s="47">
        <f t="shared" si="105"/>
        <v>0</v>
      </c>
      <c r="AH63" s="47">
        <f t="shared" si="105"/>
        <v>0</v>
      </c>
      <c r="AI63" s="47">
        <f t="shared" si="105"/>
        <v>0</v>
      </c>
      <c r="AJ63" s="47">
        <f t="shared" ref="AJ63:BO63" si="106">SUM(AJ64,AJ66,AJ70)</f>
        <v>0</v>
      </c>
      <c r="AK63" s="47">
        <f t="shared" si="106"/>
        <v>0</v>
      </c>
      <c r="AL63" s="47">
        <f t="shared" si="106"/>
        <v>0</v>
      </c>
      <c r="AM63" s="47">
        <f t="shared" si="106"/>
        <v>0</v>
      </c>
      <c r="AN63" s="47">
        <f t="shared" si="106"/>
        <v>0</v>
      </c>
      <c r="AO63" s="47">
        <f t="shared" si="106"/>
        <v>0</v>
      </c>
      <c r="AP63" s="47">
        <f t="shared" si="106"/>
        <v>0</v>
      </c>
      <c r="AQ63" s="47">
        <f t="shared" si="106"/>
        <v>0</v>
      </c>
      <c r="AR63" s="47">
        <f t="shared" si="106"/>
        <v>0</v>
      </c>
      <c r="AS63" s="47">
        <f t="shared" si="106"/>
        <v>0</v>
      </c>
      <c r="AT63" s="47">
        <f t="shared" si="106"/>
        <v>0</v>
      </c>
      <c r="AU63" s="47">
        <f t="shared" si="106"/>
        <v>0</v>
      </c>
      <c r="AV63" s="47">
        <f t="shared" si="106"/>
        <v>0</v>
      </c>
      <c r="AW63" s="47">
        <f t="shared" si="106"/>
        <v>0</v>
      </c>
      <c r="AX63" s="47">
        <f t="shared" si="106"/>
        <v>0</v>
      </c>
      <c r="AY63" s="47">
        <f t="shared" si="106"/>
        <v>0</v>
      </c>
      <c r="AZ63" s="47">
        <f t="shared" si="106"/>
        <v>0</v>
      </c>
      <c r="BA63" s="47">
        <f t="shared" si="106"/>
        <v>0</v>
      </c>
      <c r="BB63" s="47">
        <f t="shared" si="106"/>
        <v>0</v>
      </c>
      <c r="BC63" s="47">
        <f t="shared" si="106"/>
        <v>0</v>
      </c>
      <c r="BD63" s="47">
        <f t="shared" si="106"/>
        <v>0</v>
      </c>
      <c r="BE63" s="47">
        <f t="shared" si="106"/>
        <v>0</v>
      </c>
      <c r="BF63" s="47">
        <f t="shared" si="106"/>
        <v>0</v>
      </c>
      <c r="BG63" s="47">
        <f t="shared" si="106"/>
        <v>0</v>
      </c>
      <c r="BH63" s="47">
        <f t="shared" si="106"/>
        <v>0</v>
      </c>
      <c r="BI63" s="47">
        <f t="shared" si="106"/>
        <v>0</v>
      </c>
      <c r="BJ63" s="47">
        <f t="shared" si="106"/>
        <v>0</v>
      </c>
      <c r="BK63" s="47">
        <f t="shared" si="106"/>
        <v>0</v>
      </c>
      <c r="BL63" s="47">
        <f t="shared" si="106"/>
        <v>0</v>
      </c>
      <c r="BM63" s="47">
        <f t="shared" si="106"/>
        <v>0</v>
      </c>
      <c r="BN63" s="47">
        <f t="shared" si="106"/>
        <v>0</v>
      </c>
      <c r="BO63" s="47">
        <f t="shared" si="106"/>
        <v>0</v>
      </c>
      <c r="BP63" s="47">
        <f t="shared" ref="BP63:CU63" si="107">SUM(BP64,BP66,BP70)</f>
        <v>0</v>
      </c>
      <c r="BQ63" s="47">
        <f t="shared" si="107"/>
        <v>0</v>
      </c>
      <c r="BR63" s="47">
        <f t="shared" si="107"/>
        <v>0</v>
      </c>
      <c r="BS63" s="47">
        <f t="shared" si="107"/>
        <v>0</v>
      </c>
      <c r="BT63" s="47">
        <f t="shared" si="107"/>
        <v>0</v>
      </c>
      <c r="BU63" s="47">
        <f t="shared" si="107"/>
        <v>0</v>
      </c>
      <c r="BV63" s="47">
        <f t="shared" si="107"/>
        <v>0</v>
      </c>
      <c r="BW63" s="47">
        <f t="shared" si="107"/>
        <v>0</v>
      </c>
      <c r="BX63" s="47">
        <f t="shared" si="107"/>
        <v>0</v>
      </c>
      <c r="BY63" s="47">
        <f t="shared" si="107"/>
        <v>0</v>
      </c>
      <c r="BZ63" s="47">
        <f t="shared" si="107"/>
        <v>0</v>
      </c>
      <c r="CA63" s="47">
        <f t="shared" si="107"/>
        <v>0</v>
      </c>
      <c r="CB63" s="47">
        <f t="shared" si="107"/>
        <v>0</v>
      </c>
      <c r="CC63" s="47">
        <f t="shared" si="107"/>
        <v>0</v>
      </c>
      <c r="CD63" s="47">
        <f t="shared" si="107"/>
        <v>0</v>
      </c>
      <c r="CE63" s="47">
        <f t="shared" si="107"/>
        <v>0</v>
      </c>
      <c r="CF63" s="47">
        <f t="shared" si="107"/>
        <v>0</v>
      </c>
      <c r="CG63" s="47">
        <f t="shared" si="107"/>
        <v>0</v>
      </c>
      <c r="CH63" s="47">
        <f t="shared" si="107"/>
        <v>0</v>
      </c>
      <c r="CI63" s="47">
        <f t="shared" si="107"/>
        <v>0</v>
      </c>
      <c r="CJ63" s="47">
        <f t="shared" si="107"/>
        <v>0</v>
      </c>
      <c r="CK63" s="47">
        <f t="shared" si="107"/>
        <v>0</v>
      </c>
      <c r="CL63" s="47">
        <f t="shared" si="107"/>
        <v>0</v>
      </c>
      <c r="CM63" s="47">
        <f t="shared" si="107"/>
        <v>0</v>
      </c>
      <c r="CN63" s="47">
        <f t="shared" si="107"/>
        <v>0</v>
      </c>
      <c r="CO63" s="47">
        <f t="shared" si="107"/>
        <v>0</v>
      </c>
      <c r="CP63" s="47">
        <f t="shared" si="107"/>
        <v>0</v>
      </c>
      <c r="CQ63" s="47">
        <f t="shared" si="107"/>
        <v>0</v>
      </c>
      <c r="CR63" s="47">
        <f t="shared" si="107"/>
        <v>0</v>
      </c>
      <c r="CS63" s="47">
        <f t="shared" si="107"/>
        <v>0</v>
      </c>
      <c r="CT63" s="47">
        <f t="shared" si="107"/>
        <v>0</v>
      </c>
      <c r="CU63" s="47">
        <f t="shared" si="107"/>
        <v>0</v>
      </c>
      <c r="CV63" s="47">
        <f t="shared" ref="CV63:EA63" si="108">SUM(CV64,CV66,CV70)</f>
        <v>0</v>
      </c>
      <c r="CW63" s="47">
        <f t="shared" si="108"/>
        <v>0</v>
      </c>
      <c r="CX63" s="47">
        <f t="shared" si="108"/>
        <v>0</v>
      </c>
      <c r="CY63" s="47">
        <f t="shared" si="108"/>
        <v>0</v>
      </c>
      <c r="CZ63" s="47">
        <f t="shared" si="108"/>
        <v>0</v>
      </c>
      <c r="DA63" s="47">
        <f t="shared" si="108"/>
        <v>0</v>
      </c>
      <c r="DB63" s="47">
        <f t="shared" si="108"/>
        <v>0</v>
      </c>
      <c r="DC63" s="47">
        <f t="shared" si="108"/>
        <v>0</v>
      </c>
      <c r="DD63" s="47">
        <f t="shared" si="108"/>
        <v>0</v>
      </c>
      <c r="DE63" s="47">
        <f t="shared" si="108"/>
        <v>0</v>
      </c>
      <c r="DF63" s="47">
        <f t="shared" si="108"/>
        <v>0</v>
      </c>
      <c r="DG63" s="47">
        <f t="shared" si="108"/>
        <v>0</v>
      </c>
      <c r="DH63" s="47">
        <f t="shared" si="108"/>
        <v>0</v>
      </c>
      <c r="DI63" s="47">
        <f t="shared" si="108"/>
        <v>0</v>
      </c>
      <c r="DJ63" s="47">
        <f t="shared" si="108"/>
        <v>0</v>
      </c>
      <c r="DK63" s="47">
        <f t="shared" si="108"/>
        <v>0</v>
      </c>
      <c r="DL63" s="47">
        <f t="shared" si="108"/>
        <v>0</v>
      </c>
      <c r="DM63" s="47">
        <f t="shared" si="108"/>
        <v>0</v>
      </c>
      <c r="DN63" s="47">
        <f t="shared" si="108"/>
        <v>0</v>
      </c>
      <c r="DO63" s="47">
        <f t="shared" si="108"/>
        <v>0</v>
      </c>
      <c r="DP63" s="47">
        <f t="shared" si="108"/>
        <v>0</v>
      </c>
      <c r="DQ63" s="47">
        <f t="shared" si="108"/>
        <v>0</v>
      </c>
      <c r="DR63" s="47">
        <f t="shared" si="108"/>
        <v>0</v>
      </c>
      <c r="DS63" s="47">
        <f t="shared" si="108"/>
        <v>0</v>
      </c>
      <c r="DT63" s="47">
        <f t="shared" si="108"/>
        <v>0</v>
      </c>
      <c r="DU63" s="47">
        <f t="shared" si="108"/>
        <v>0</v>
      </c>
      <c r="DV63" s="47">
        <f t="shared" si="108"/>
        <v>0</v>
      </c>
      <c r="DW63" s="47">
        <f t="shared" si="108"/>
        <v>0</v>
      </c>
      <c r="DX63" s="47">
        <f t="shared" si="108"/>
        <v>0</v>
      </c>
      <c r="DY63" s="47">
        <f t="shared" si="108"/>
        <v>0</v>
      </c>
      <c r="DZ63" s="47">
        <f t="shared" si="108"/>
        <v>0</v>
      </c>
      <c r="EA63" s="47">
        <f t="shared" si="108"/>
        <v>0</v>
      </c>
      <c r="EB63" s="47">
        <f t="shared" ref="EB63:EG63" si="109">SUM(EB64,EB66,EB70)</f>
        <v>0</v>
      </c>
      <c r="EC63" s="47">
        <f t="shared" si="109"/>
        <v>0</v>
      </c>
      <c r="ED63" s="47">
        <f t="shared" si="109"/>
        <v>0</v>
      </c>
      <c r="EE63" s="47">
        <f t="shared" si="109"/>
        <v>0</v>
      </c>
      <c r="EF63" s="47">
        <f t="shared" si="109"/>
        <v>0</v>
      </c>
      <c r="EG63" s="47">
        <f t="shared" si="109"/>
        <v>0</v>
      </c>
      <c r="EH63" s="44" t="s">
        <v>170</v>
      </c>
    </row>
    <row r="64" spans="1:138" ht="47.25">
      <c r="A64" s="1" t="s">
        <v>230</v>
      </c>
      <c r="B64" s="2" t="s">
        <v>231</v>
      </c>
      <c r="C64" s="48" t="s">
        <v>169</v>
      </c>
      <c r="D64" s="47">
        <f t="shared" ref="D64:AI64" si="110">SUM(D65)</f>
        <v>0</v>
      </c>
      <c r="E64" s="47">
        <f t="shared" si="110"/>
        <v>0</v>
      </c>
      <c r="F64" s="47">
        <f t="shared" si="110"/>
        <v>0</v>
      </c>
      <c r="G64" s="47">
        <f t="shared" si="110"/>
        <v>0</v>
      </c>
      <c r="H64" s="47">
        <f t="shared" si="110"/>
        <v>0</v>
      </c>
      <c r="I64" s="47">
        <f t="shared" si="110"/>
        <v>0</v>
      </c>
      <c r="J64" s="47">
        <f t="shared" si="110"/>
        <v>0</v>
      </c>
      <c r="K64" s="47">
        <f t="shared" si="110"/>
        <v>0</v>
      </c>
      <c r="L64" s="47">
        <f t="shared" si="110"/>
        <v>0</v>
      </c>
      <c r="M64" s="47">
        <f t="shared" si="110"/>
        <v>0</v>
      </c>
      <c r="N64" s="47">
        <f t="shared" si="110"/>
        <v>0</v>
      </c>
      <c r="O64" s="47">
        <f t="shared" si="110"/>
        <v>0</v>
      </c>
      <c r="P64" s="47">
        <f t="shared" si="110"/>
        <v>0</v>
      </c>
      <c r="Q64" s="47">
        <f t="shared" si="110"/>
        <v>0</v>
      </c>
      <c r="R64" s="47">
        <f t="shared" si="110"/>
        <v>0</v>
      </c>
      <c r="S64" s="47">
        <f t="shared" si="110"/>
        <v>0</v>
      </c>
      <c r="T64" s="47">
        <f t="shared" si="110"/>
        <v>0</v>
      </c>
      <c r="U64" s="47">
        <f t="shared" si="110"/>
        <v>0</v>
      </c>
      <c r="V64" s="47">
        <f t="shared" si="110"/>
        <v>0</v>
      </c>
      <c r="W64" s="47">
        <f t="shared" si="110"/>
        <v>0</v>
      </c>
      <c r="X64" s="47">
        <f t="shared" si="110"/>
        <v>0</v>
      </c>
      <c r="Y64" s="47">
        <f t="shared" si="110"/>
        <v>0</v>
      </c>
      <c r="Z64" s="47">
        <f t="shared" si="110"/>
        <v>0</v>
      </c>
      <c r="AA64" s="47">
        <f t="shared" si="110"/>
        <v>0</v>
      </c>
      <c r="AB64" s="47">
        <f t="shared" si="110"/>
        <v>0</v>
      </c>
      <c r="AC64" s="47">
        <f t="shared" si="110"/>
        <v>0</v>
      </c>
      <c r="AD64" s="47">
        <f t="shared" si="110"/>
        <v>0</v>
      </c>
      <c r="AE64" s="47">
        <f t="shared" si="110"/>
        <v>0</v>
      </c>
      <c r="AF64" s="47">
        <f t="shared" si="110"/>
        <v>0</v>
      </c>
      <c r="AG64" s="47">
        <f t="shared" si="110"/>
        <v>0</v>
      </c>
      <c r="AH64" s="47">
        <f t="shared" si="110"/>
        <v>0</v>
      </c>
      <c r="AI64" s="47">
        <f t="shared" si="110"/>
        <v>0</v>
      </c>
      <c r="AJ64" s="47">
        <f t="shared" ref="AJ64:BO64" si="111">SUM(AJ65)</f>
        <v>0</v>
      </c>
      <c r="AK64" s="47">
        <f t="shared" si="111"/>
        <v>0</v>
      </c>
      <c r="AL64" s="47">
        <f t="shared" si="111"/>
        <v>0</v>
      </c>
      <c r="AM64" s="47">
        <f t="shared" si="111"/>
        <v>0</v>
      </c>
      <c r="AN64" s="47">
        <f t="shared" si="111"/>
        <v>0</v>
      </c>
      <c r="AO64" s="47">
        <f t="shared" si="111"/>
        <v>0</v>
      </c>
      <c r="AP64" s="47">
        <f t="shared" si="111"/>
        <v>0</v>
      </c>
      <c r="AQ64" s="47">
        <f t="shared" si="111"/>
        <v>0</v>
      </c>
      <c r="AR64" s="47">
        <f t="shared" si="111"/>
        <v>0</v>
      </c>
      <c r="AS64" s="47">
        <f t="shared" si="111"/>
        <v>0</v>
      </c>
      <c r="AT64" s="47">
        <f t="shared" si="111"/>
        <v>0</v>
      </c>
      <c r="AU64" s="47">
        <f t="shared" si="111"/>
        <v>0</v>
      </c>
      <c r="AV64" s="47">
        <f t="shared" si="111"/>
        <v>0</v>
      </c>
      <c r="AW64" s="47">
        <f t="shared" si="111"/>
        <v>0</v>
      </c>
      <c r="AX64" s="47">
        <f t="shared" si="111"/>
        <v>0</v>
      </c>
      <c r="AY64" s="47">
        <f t="shared" si="111"/>
        <v>0</v>
      </c>
      <c r="AZ64" s="47">
        <f t="shared" si="111"/>
        <v>0</v>
      </c>
      <c r="BA64" s="47">
        <f t="shared" si="111"/>
        <v>0</v>
      </c>
      <c r="BB64" s="47">
        <f t="shared" si="111"/>
        <v>0</v>
      </c>
      <c r="BC64" s="47">
        <f t="shared" si="111"/>
        <v>0</v>
      </c>
      <c r="BD64" s="47">
        <f t="shared" si="111"/>
        <v>0</v>
      </c>
      <c r="BE64" s="47">
        <f t="shared" si="111"/>
        <v>0</v>
      </c>
      <c r="BF64" s="47">
        <f t="shared" si="111"/>
        <v>0</v>
      </c>
      <c r="BG64" s="47">
        <f t="shared" si="111"/>
        <v>0</v>
      </c>
      <c r="BH64" s="47">
        <f t="shared" si="111"/>
        <v>0</v>
      </c>
      <c r="BI64" s="47">
        <f t="shared" si="111"/>
        <v>0</v>
      </c>
      <c r="BJ64" s="47">
        <f t="shared" si="111"/>
        <v>0</v>
      </c>
      <c r="BK64" s="47">
        <f t="shared" si="111"/>
        <v>0</v>
      </c>
      <c r="BL64" s="47">
        <f t="shared" si="111"/>
        <v>0</v>
      </c>
      <c r="BM64" s="47">
        <f t="shared" si="111"/>
        <v>0</v>
      </c>
      <c r="BN64" s="47">
        <f t="shared" si="111"/>
        <v>0</v>
      </c>
      <c r="BO64" s="47">
        <f t="shared" si="111"/>
        <v>0</v>
      </c>
      <c r="BP64" s="47">
        <f t="shared" ref="BP64:CU64" si="112">SUM(BP65)</f>
        <v>0</v>
      </c>
      <c r="BQ64" s="47">
        <f t="shared" si="112"/>
        <v>0</v>
      </c>
      <c r="BR64" s="47">
        <f t="shared" si="112"/>
        <v>0</v>
      </c>
      <c r="BS64" s="47">
        <f t="shared" si="112"/>
        <v>0</v>
      </c>
      <c r="BT64" s="47">
        <f t="shared" si="112"/>
        <v>0</v>
      </c>
      <c r="BU64" s="47">
        <f t="shared" si="112"/>
        <v>0</v>
      </c>
      <c r="BV64" s="47">
        <f t="shared" si="112"/>
        <v>0</v>
      </c>
      <c r="BW64" s="47">
        <f t="shared" si="112"/>
        <v>0</v>
      </c>
      <c r="BX64" s="47">
        <f t="shared" si="112"/>
        <v>0</v>
      </c>
      <c r="BY64" s="47">
        <f t="shared" si="112"/>
        <v>0</v>
      </c>
      <c r="BZ64" s="47">
        <f t="shared" si="112"/>
        <v>0</v>
      </c>
      <c r="CA64" s="47">
        <f t="shared" si="112"/>
        <v>0</v>
      </c>
      <c r="CB64" s="47">
        <f t="shared" si="112"/>
        <v>0</v>
      </c>
      <c r="CC64" s="47">
        <f t="shared" si="112"/>
        <v>0</v>
      </c>
      <c r="CD64" s="47">
        <f t="shared" si="112"/>
        <v>0</v>
      </c>
      <c r="CE64" s="47">
        <f t="shared" si="112"/>
        <v>0</v>
      </c>
      <c r="CF64" s="47">
        <f t="shared" si="112"/>
        <v>0</v>
      </c>
      <c r="CG64" s="47">
        <f t="shared" si="112"/>
        <v>0</v>
      </c>
      <c r="CH64" s="47">
        <f t="shared" si="112"/>
        <v>0</v>
      </c>
      <c r="CI64" s="47">
        <f t="shared" si="112"/>
        <v>0</v>
      </c>
      <c r="CJ64" s="47">
        <f t="shared" si="112"/>
        <v>0</v>
      </c>
      <c r="CK64" s="47">
        <f t="shared" si="112"/>
        <v>0</v>
      </c>
      <c r="CL64" s="47">
        <f t="shared" si="112"/>
        <v>0</v>
      </c>
      <c r="CM64" s="47">
        <f t="shared" si="112"/>
        <v>0</v>
      </c>
      <c r="CN64" s="47">
        <f t="shared" si="112"/>
        <v>0</v>
      </c>
      <c r="CO64" s="47">
        <f t="shared" si="112"/>
        <v>0</v>
      </c>
      <c r="CP64" s="47">
        <f t="shared" si="112"/>
        <v>0</v>
      </c>
      <c r="CQ64" s="47">
        <f t="shared" si="112"/>
        <v>0</v>
      </c>
      <c r="CR64" s="47">
        <f t="shared" si="112"/>
        <v>0</v>
      </c>
      <c r="CS64" s="47">
        <f t="shared" si="112"/>
        <v>0</v>
      </c>
      <c r="CT64" s="47">
        <f t="shared" si="112"/>
        <v>0</v>
      </c>
      <c r="CU64" s="47">
        <f t="shared" si="112"/>
        <v>0</v>
      </c>
      <c r="CV64" s="47">
        <f t="shared" ref="CV64:EA64" si="113">SUM(CV65)</f>
        <v>0</v>
      </c>
      <c r="CW64" s="47">
        <f t="shared" si="113"/>
        <v>0</v>
      </c>
      <c r="CX64" s="47">
        <f t="shared" si="113"/>
        <v>0</v>
      </c>
      <c r="CY64" s="47">
        <f t="shared" si="113"/>
        <v>0</v>
      </c>
      <c r="CZ64" s="47">
        <f t="shared" si="113"/>
        <v>0</v>
      </c>
      <c r="DA64" s="47">
        <f t="shared" si="113"/>
        <v>0</v>
      </c>
      <c r="DB64" s="47">
        <f t="shared" si="113"/>
        <v>0</v>
      </c>
      <c r="DC64" s="47">
        <f t="shared" si="113"/>
        <v>0</v>
      </c>
      <c r="DD64" s="47">
        <f t="shared" si="113"/>
        <v>0</v>
      </c>
      <c r="DE64" s="47">
        <f t="shared" si="113"/>
        <v>0</v>
      </c>
      <c r="DF64" s="47">
        <f t="shared" si="113"/>
        <v>0</v>
      </c>
      <c r="DG64" s="47">
        <f t="shared" si="113"/>
        <v>0</v>
      </c>
      <c r="DH64" s="47">
        <f t="shared" si="113"/>
        <v>0</v>
      </c>
      <c r="DI64" s="47">
        <f t="shared" si="113"/>
        <v>0</v>
      </c>
      <c r="DJ64" s="47">
        <f t="shared" si="113"/>
        <v>0</v>
      </c>
      <c r="DK64" s="47">
        <f t="shared" si="113"/>
        <v>0</v>
      </c>
      <c r="DL64" s="47">
        <f t="shared" si="113"/>
        <v>0</v>
      </c>
      <c r="DM64" s="47">
        <f t="shared" si="113"/>
        <v>0</v>
      </c>
      <c r="DN64" s="47">
        <f t="shared" si="113"/>
        <v>0</v>
      </c>
      <c r="DO64" s="47">
        <f t="shared" si="113"/>
        <v>0</v>
      </c>
      <c r="DP64" s="47">
        <f t="shared" si="113"/>
        <v>0</v>
      </c>
      <c r="DQ64" s="47">
        <f t="shared" si="113"/>
        <v>0</v>
      </c>
      <c r="DR64" s="47">
        <f t="shared" si="113"/>
        <v>0</v>
      </c>
      <c r="DS64" s="47">
        <f t="shared" si="113"/>
        <v>0</v>
      </c>
      <c r="DT64" s="47">
        <f t="shared" si="113"/>
        <v>0</v>
      </c>
      <c r="DU64" s="47">
        <f t="shared" si="113"/>
        <v>0</v>
      </c>
      <c r="DV64" s="47">
        <f t="shared" si="113"/>
        <v>0</v>
      </c>
      <c r="DW64" s="47">
        <f t="shared" si="113"/>
        <v>0</v>
      </c>
      <c r="DX64" s="47">
        <f t="shared" si="113"/>
        <v>0</v>
      </c>
      <c r="DY64" s="47">
        <f t="shared" si="113"/>
        <v>0</v>
      </c>
      <c r="DZ64" s="47">
        <f t="shared" si="113"/>
        <v>0</v>
      </c>
      <c r="EA64" s="47">
        <f t="shared" si="113"/>
        <v>0</v>
      </c>
      <c r="EB64" s="47">
        <f t="shared" ref="EB64:EG64" si="114">SUM(EB65)</f>
        <v>0</v>
      </c>
      <c r="EC64" s="47">
        <f t="shared" si="114"/>
        <v>0</v>
      </c>
      <c r="ED64" s="47">
        <f t="shared" si="114"/>
        <v>0</v>
      </c>
      <c r="EE64" s="47">
        <f t="shared" si="114"/>
        <v>0</v>
      </c>
      <c r="EF64" s="47">
        <f t="shared" si="114"/>
        <v>0</v>
      </c>
      <c r="EG64" s="47">
        <f t="shared" si="114"/>
        <v>0</v>
      </c>
      <c r="EH64" s="44" t="s">
        <v>170</v>
      </c>
    </row>
    <row r="65" spans="1:138">
      <c r="A65" s="54"/>
      <c r="B65" s="7"/>
      <c r="C65" s="55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/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/>
      <c r="DY65" s="52"/>
      <c r="DZ65" s="52"/>
      <c r="EA65" s="52"/>
      <c r="EB65" s="52"/>
      <c r="EC65" s="52"/>
      <c r="ED65" s="52"/>
      <c r="EE65" s="52"/>
      <c r="EF65" s="52"/>
      <c r="EG65" s="52"/>
      <c r="EH65" s="53"/>
    </row>
    <row r="66" spans="1:138" ht="47.25">
      <c r="A66" s="1" t="s">
        <v>232</v>
      </c>
      <c r="B66" s="2" t="s">
        <v>233</v>
      </c>
      <c r="C66" s="48" t="s">
        <v>169</v>
      </c>
      <c r="D66" s="47">
        <f t="shared" ref="D66:AI66" si="115">SUM(D67)</f>
        <v>0</v>
      </c>
      <c r="E66" s="47">
        <f t="shared" si="115"/>
        <v>0</v>
      </c>
      <c r="F66" s="47">
        <f t="shared" si="115"/>
        <v>0</v>
      </c>
      <c r="G66" s="47">
        <f t="shared" si="115"/>
        <v>0</v>
      </c>
      <c r="H66" s="47">
        <f t="shared" si="115"/>
        <v>0</v>
      </c>
      <c r="I66" s="47">
        <f t="shared" si="115"/>
        <v>0</v>
      </c>
      <c r="J66" s="47">
        <f t="shared" si="115"/>
        <v>0</v>
      </c>
      <c r="K66" s="47">
        <f t="shared" si="115"/>
        <v>0</v>
      </c>
      <c r="L66" s="47">
        <f t="shared" si="115"/>
        <v>0</v>
      </c>
      <c r="M66" s="47">
        <f t="shared" si="115"/>
        <v>0</v>
      </c>
      <c r="N66" s="47">
        <f t="shared" si="115"/>
        <v>0</v>
      </c>
      <c r="O66" s="47">
        <f t="shared" si="115"/>
        <v>0</v>
      </c>
      <c r="P66" s="47">
        <f t="shared" si="115"/>
        <v>0</v>
      </c>
      <c r="Q66" s="47">
        <f t="shared" si="115"/>
        <v>0</v>
      </c>
      <c r="R66" s="47">
        <f t="shared" si="115"/>
        <v>0</v>
      </c>
      <c r="S66" s="47">
        <f t="shared" si="115"/>
        <v>0</v>
      </c>
      <c r="T66" s="47">
        <f t="shared" si="115"/>
        <v>0</v>
      </c>
      <c r="U66" s="47">
        <f t="shared" si="115"/>
        <v>0</v>
      </c>
      <c r="V66" s="47">
        <f t="shared" si="115"/>
        <v>0</v>
      </c>
      <c r="W66" s="47">
        <f t="shared" si="115"/>
        <v>0</v>
      </c>
      <c r="X66" s="47">
        <f t="shared" si="115"/>
        <v>0</v>
      </c>
      <c r="Y66" s="47">
        <f t="shared" si="115"/>
        <v>0</v>
      </c>
      <c r="Z66" s="47">
        <f t="shared" si="115"/>
        <v>0</v>
      </c>
      <c r="AA66" s="47">
        <f t="shared" si="115"/>
        <v>0</v>
      </c>
      <c r="AB66" s="47">
        <f t="shared" si="115"/>
        <v>0</v>
      </c>
      <c r="AC66" s="47">
        <f t="shared" si="115"/>
        <v>0</v>
      </c>
      <c r="AD66" s="47">
        <f t="shared" si="115"/>
        <v>0</v>
      </c>
      <c r="AE66" s="47">
        <f t="shared" si="115"/>
        <v>0</v>
      </c>
      <c r="AF66" s="47">
        <f t="shared" si="115"/>
        <v>0</v>
      </c>
      <c r="AG66" s="47">
        <f t="shared" si="115"/>
        <v>0</v>
      </c>
      <c r="AH66" s="47">
        <f t="shared" si="115"/>
        <v>0</v>
      </c>
      <c r="AI66" s="47">
        <f t="shared" si="115"/>
        <v>0</v>
      </c>
      <c r="AJ66" s="47">
        <f t="shared" ref="AJ66:BO66" si="116">SUM(AJ67)</f>
        <v>0</v>
      </c>
      <c r="AK66" s="47">
        <f t="shared" si="116"/>
        <v>0</v>
      </c>
      <c r="AL66" s="47">
        <f t="shared" si="116"/>
        <v>0</v>
      </c>
      <c r="AM66" s="47">
        <f t="shared" si="116"/>
        <v>0</v>
      </c>
      <c r="AN66" s="47">
        <f t="shared" si="116"/>
        <v>0</v>
      </c>
      <c r="AO66" s="47">
        <f t="shared" si="116"/>
        <v>0</v>
      </c>
      <c r="AP66" s="47">
        <f t="shared" si="116"/>
        <v>0</v>
      </c>
      <c r="AQ66" s="47">
        <f t="shared" si="116"/>
        <v>0</v>
      </c>
      <c r="AR66" s="47">
        <f t="shared" si="116"/>
        <v>0</v>
      </c>
      <c r="AS66" s="47">
        <f t="shared" si="116"/>
        <v>0</v>
      </c>
      <c r="AT66" s="47">
        <f t="shared" si="116"/>
        <v>0</v>
      </c>
      <c r="AU66" s="47">
        <f t="shared" si="116"/>
        <v>0</v>
      </c>
      <c r="AV66" s="47">
        <f t="shared" si="116"/>
        <v>0</v>
      </c>
      <c r="AW66" s="47">
        <f t="shared" si="116"/>
        <v>0</v>
      </c>
      <c r="AX66" s="47">
        <f t="shared" si="116"/>
        <v>0</v>
      </c>
      <c r="AY66" s="47">
        <f t="shared" si="116"/>
        <v>0</v>
      </c>
      <c r="AZ66" s="47">
        <f t="shared" si="116"/>
        <v>0</v>
      </c>
      <c r="BA66" s="47">
        <f t="shared" si="116"/>
        <v>0</v>
      </c>
      <c r="BB66" s="47">
        <f t="shared" si="116"/>
        <v>0</v>
      </c>
      <c r="BC66" s="47">
        <f t="shared" si="116"/>
        <v>0</v>
      </c>
      <c r="BD66" s="47">
        <f t="shared" si="116"/>
        <v>0</v>
      </c>
      <c r="BE66" s="47">
        <f t="shared" si="116"/>
        <v>0</v>
      </c>
      <c r="BF66" s="47">
        <f t="shared" si="116"/>
        <v>0</v>
      </c>
      <c r="BG66" s="47">
        <f t="shared" si="116"/>
        <v>0</v>
      </c>
      <c r="BH66" s="47">
        <f t="shared" si="116"/>
        <v>0</v>
      </c>
      <c r="BI66" s="47">
        <f t="shared" si="116"/>
        <v>0</v>
      </c>
      <c r="BJ66" s="47">
        <f t="shared" si="116"/>
        <v>0</v>
      </c>
      <c r="BK66" s="47">
        <f t="shared" si="116"/>
        <v>0</v>
      </c>
      <c r="BL66" s="47">
        <f t="shared" si="116"/>
        <v>0</v>
      </c>
      <c r="BM66" s="47">
        <f t="shared" si="116"/>
        <v>0</v>
      </c>
      <c r="BN66" s="47">
        <f t="shared" si="116"/>
        <v>0</v>
      </c>
      <c r="BO66" s="47">
        <f t="shared" si="116"/>
        <v>0</v>
      </c>
      <c r="BP66" s="47">
        <f t="shared" ref="BP66:CU66" si="117">SUM(BP67)</f>
        <v>0</v>
      </c>
      <c r="BQ66" s="47">
        <f t="shared" si="117"/>
        <v>0</v>
      </c>
      <c r="BR66" s="47">
        <f t="shared" si="117"/>
        <v>0</v>
      </c>
      <c r="BS66" s="47">
        <f t="shared" si="117"/>
        <v>0</v>
      </c>
      <c r="BT66" s="47">
        <f t="shared" si="117"/>
        <v>0</v>
      </c>
      <c r="BU66" s="47">
        <f t="shared" si="117"/>
        <v>0</v>
      </c>
      <c r="BV66" s="47">
        <f t="shared" si="117"/>
        <v>0</v>
      </c>
      <c r="BW66" s="47">
        <f t="shared" si="117"/>
        <v>0</v>
      </c>
      <c r="BX66" s="47">
        <f t="shared" si="117"/>
        <v>0</v>
      </c>
      <c r="BY66" s="47">
        <f t="shared" si="117"/>
        <v>0</v>
      </c>
      <c r="BZ66" s="47">
        <f t="shared" si="117"/>
        <v>0</v>
      </c>
      <c r="CA66" s="47">
        <f t="shared" si="117"/>
        <v>0</v>
      </c>
      <c r="CB66" s="47">
        <f t="shared" si="117"/>
        <v>0</v>
      </c>
      <c r="CC66" s="47">
        <f t="shared" si="117"/>
        <v>0</v>
      </c>
      <c r="CD66" s="47">
        <f t="shared" si="117"/>
        <v>0</v>
      </c>
      <c r="CE66" s="47">
        <f t="shared" si="117"/>
        <v>0</v>
      </c>
      <c r="CF66" s="47">
        <f t="shared" si="117"/>
        <v>0</v>
      </c>
      <c r="CG66" s="47">
        <f t="shared" si="117"/>
        <v>0</v>
      </c>
      <c r="CH66" s="47">
        <f t="shared" si="117"/>
        <v>0</v>
      </c>
      <c r="CI66" s="47">
        <f t="shared" si="117"/>
        <v>0</v>
      </c>
      <c r="CJ66" s="47">
        <f t="shared" si="117"/>
        <v>0</v>
      </c>
      <c r="CK66" s="47">
        <f t="shared" si="117"/>
        <v>0</v>
      </c>
      <c r="CL66" s="47">
        <f t="shared" si="117"/>
        <v>0</v>
      </c>
      <c r="CM66" s="47">
        <f t="shared" si="117"/>
        <v>0</v>
      </c>
      <c r="CN66" s="47">
        <f t="shared" si="117"/>
        <v>0</v>
      </c>
      <c r="CO66" s="47">
        <f t="shared" si="117"/>
        <v>0</v>
      </c>
      <c r="CP66" s="47">
        <f t="shared" si="117"/>
        <v>0</v>
      </c>
      <c r="CQ66" s="47">
        <f t="shared" si="117"/>
        <v>0</v>
      </c>
      <c r="CR66" s="47">
        <f t="shared" si="117"/>
        <v>0</v>
      </c>
      <c r="CS66" s="47">
        <f t="shared" si="117"/>
        <v>0</v>
      </c>
      <c r="CT66" s="47">
        <f t="shared" si="117"/>
        <v>0</v>
      </c>
      <c r="CU66" s="47">
        <f t="shared" si="117"/>
        <v>0</v>
      </c>
      <c r="CV66" s="47">
        <f t="shared" ref="CV66:EA66" si="118">SUM(CV67)</f>
        <v>0</v>
      </c>
      <c r="CW66" s="47">
        <f t="shared" si="118"/>
        <v>0</v>
      </c>
      <c r="CX66" s="47">
        <f t="shared" si="118"/>
        <v>0</v>
      </c>
      <c r="CY66" s="47">
        <f t="shared" si="118"/>
        <v>0</v>
      </c>
      <c r="CZ66" s="47">
        <f t="shared" si="118"/>
        <v>0</v>
      </c>
      <c r="DA66" s="47">
        <f t="shared" si="118"/>
        <v>0</v>
      </c>
      <c r="DB66" s="47">
        <f t="shared" si="118"/>
        <v>0</v>
      </c>
      <c r="DC66" s="47">
        <f t="shared" si="118"/>
        <v>0</v>
      </c>
      <c r="DD66" s="47">
        <f t="shared" si="118"/>
        <v>0</v>
      </c>
      <c r="DE66" s="47">
        <f t="shared" si="118"/>
        <v>0</v>
      </c>
      <c r="DF66" s="47">
        <f t="shared" si="118"/>
        <v>0</v>
      </c>
      <c r="DG66" s="47">
        <f t="shared" si="118"/>
        <v>0</v>
      </c>
      <c r="DH66" s="47">
        <f t="shared" si="118"/>
        <v>0</v>
      </c>
      <c r="DI66" s="47">
        <f t="shared" si="118"/>
        <v>0</v>
      </c>
      <c r="DJ66" s="47">
        <f t="shared" si="118"/>
        <v>0</v>
      </c>
      <c r="DK66" s="47">
        <f t="shared" si="118"/>
        <v>0</v>
      </c>
      <c r="DL66" s="47">
        <f t="shared" si="118"/>
        <v>0</v>
      </c>
      <c r="DM66" s="47">
        <f t="shared" si="118"/>
        <v>0</v>
      </c>
      <c r="DN66" s="47">
        <f t="shared" si="118"/>
        <v>0</v>
      </c>
      <c r="DO66" s="47">
        <f t="shared" si="118"/>
        <v>0</v>
      </c>
      <c r="DP66" s="47">
        <f t="shared" si="118"/>
        <v>0</v>
      </c>
      <c r="DQ66" s="47">
        <f t="shared" si="118"/>
        <v>0</v>
      </c>
      <c r="DR66" s="47">
        <f t="shared" si="118"/>
        <v>0</v>
      </c>
      <c r="DS66" s="47">
        <f t="shared" si="118"/>
        <v>0</v>
      </c>
      <c r="DT66" s="47">
        <f t="shared" si="118"/>
        <v>0</v>
      </c>
      <c r="DU66" s="47">
        <f t="shared" si="118"/>
        <v>0</v>
      </c>
      <c r="DV66" s="47">
        <f t="shared" si="118"/>
        <v>0</v>
      </c>
      <c r="DW66" s="47">
        <f t="shared" si="118"/>
        <v>0</v>
      </c>
      <c r="DX66" s="47">
        <f t="shared" si="118"/>
        <v>0</v>
      </c>
      <c r="DY66" s="47">
        <f t="shared" si="118"/>
        <v>0</v>
      </c>
      <c r="DZ66" s="47">
        <f t="shared" si="118"/>
        <v>0</v>
      </c>
      <c r="EA66" s="47">
        <f t="shared" si="118"/>
        <v>0</v>
      </c>
      <c r="EB66" s="47">
        <f t="shared" ref="EB66:EG66" si="119">SUM(EB67)</f>
        <v>0</v>
      </c>
      <c r="EC66" s="47">
        <f t="shared" si="119"/>
        <v>0</v>
      </c>
      <c r="ED66" s="47">
        <f t="shared" si="119"/>
        <v>0</v>
      </c>
      <c r="EE66" s="47">
        <f t="shared" si="119"/>
        <v>0</v>
      </c>
      <c r="EF66" s="47">
        <f t="shared" si="119"/>
        <v>0</v>
      </c>
      <c r="EG66" s="47">
        <f t="shared" si="119"/>
        <v>0</v>
      </c>
      <c r="EH66" s="44" t="s">
        <v>170</v>
      </c>
    </row>
    <row r="67" spans="1:138">
      <c r="A67" s="54"/>
      <c r="B67" s="7"/>
      <c r="C67" s="55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/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/>
      <c r="DY67" s="52"/>
      <c r="DZ67" s="52"/>
      <c r="EA67" s="52"/>
      <c r="EB67" s="52"/>
      <c r="EC67" s="52"/>
      <c r="ED67" s="52"/>
      <c r="EE67" s="52"/>
      <c r="EF67" s="52"/>
      <c r="EG67" s="52"/>
      <c r="EH67" s="53"/>
    </row>
    <row r="68" spans="1:138" ht="31.5">
      <c r="A68" s="1" t="s">
        <v>234</v>
      </c>
      <c r="B68" s="2" t="s">
        <v>235</v>
      </c>
      <c r="C68" s="48" t="s">
        <v>169</v>
      </c>
      <c r="D68" s="47" t="s">
        <v>170</v>
      </c>
      <c r="E68" s="47" t="s">
        <v>170</v>
      </c>
      <c r="F68" s="47" t="s">
        <v>170</v>
      </c>
      <c r="G68" s="47" t="s">
        <v>170</v>
      </c>
      <c r="H68" s="47" t="s">
        <v>170</v>
      </c>
      <c r="I68" s="47" t="s">
        <v>170</v>
      </c>
      <c r="J68" s="47" t="s">
        <v>170</v>
      </c>
      <c r="K68" s="47" t="s">
        <v>170</v>
      </c>
      <c r="L68" s="47" t="s">
        <v>170</v>
      </c>
      <c r="M68" s="47" t="s">
        <v>170</v>
      </c>
      <c r="N68" s="47" t="s">
        <v>170</v>
      </c>
      <c r="O68" s="47" t="s">
        <v>170</v>
      </c>
      <c r="P68" s="47" t="s">
        <v>170</v>
      </c>
      <c r="Q68" s="47" t="s">
        <v>170</v>
      </c>
      <c r="R68" s="47" t="s">
        <v>170</v>
      </c>
      <c r="S68" s="47" t="s">
        <v>170</v>
      </c>
      <c r="T68" s="47" t="s">
        <v>170</v>
      </c>
      <c r="U68" s="47" t="s">
        <v>170</v>
      </c>
      <c r="V68" s="47" t="s">
        <v>170</v>
      </c>
      <c r="W68" s="47" t="s">
        <v>170</v>
      </c>
      <c r="X68" s="47" t="s">
        <v>170</v>
      </c>
      <c r="Y68" s="47" t="s">
        <v>170</v>
      </c>
      <c r="Z68" s="47" t="s">
        <v>170</v>
      </c>
      <c r="AA68" s="47" t="s">
        <v>170</v>
      </c>
      <c r="AB68" s="47" t="s">
        <v>170</v>
      </c>
      <c r="AC68" s="47" t="s">
        <v>170</v>
      </c>
      <c r="AD68" s="47" t="s">
        <v>170</v>
      </c>
      <c r="AE68" s="47" t="s">
        <v>170</v>
      </c>
      <c r="AF68" s="47" t="s">
        <v>170</v>
      </c>
      <c r="AG68" s="47" t="s">
        <v>170</v>
      </c>
      <c r="AH68" s="47" t="s">
        <v>170</v>
      </c>
      <c r="AI68" s="47" t="s">
        <v>170</v>
      </c>
      <c r="AJ68" s="47" t="s">
        <v>170</v>
      </c>
      <c r="AK68" s="47" t="s">
        <v>170</v>
      </c>
      <c r="AL68" s="47" t="s">
        <v>170</v>
      </c>
      <c r="AM68" s="47" t="s">
        <v>170</v>
      </c>
      <c r="AN68" s="47" t="s">
        <v>170</v>
      </c>
      <c r="AO68" s="47" t="s">
        <v>170</v>
      </c>
      <c r="AP68" s="47" t="s">
        <v>170</v>
      </c>
      <c r="AQ68" s="47" t="s">
        <v>170</v>
      </c>
      <c r="AR68" s="47" t="s">
        <v>170</v>
      </c>
      <c r="AS68" s="47" t="s">
        <v>170</v>
      </c>
      <c r="AT68" s="47" t="s">
        <v>170</v>
      </c>
      <c r="AU68" s="47" t="s">
        <v>170</v>
      </c>
      <c r="AV68" s="47" t="s">
        <v>170</v>
      </c>
      <c r="AW68" s="47" t="s">
        <v>170</v>
      </c>
      <c r="AX68" s="47" t="s">
        <v>170</v>
      </c>
      <c r="AY68" s="47" t="s">
        <v>170</v>
      </c>
      <c r="AZ68" s="47" t="s">
        <v>170</v>
      </c>
      <c r="BA68" s="47" t="s">
        <v>170</v>
      </c>
      <c r="BB68" s="47" t="s">
        <v>170</v>
      </c>
      <c r="BC68" s="47" t="s">
        <v>170</v>
      </c>
      <c r="BD68" s="47" t="s">
        <v>170</v>
      </c>
      <c r="BE68" s="47" t="s">
        <v>170</v>
      </c>
      <c r="BF68" s="47" t="s">
        <v>170</v>
      </c>
      <c r="BG68" s="47" t="s">
        <v>170</v>
      </c>
      <c r="BH68" s="47" t="s">
        <v>170</v>
      </c>
      <c r="BI68" s="47" t="s">
        <v>170</v>
      </c>
      <c r="BJ68" s="47" t="s">
        <v>170</v>
      </c>
      <c r="BK68" s="47" t="s">
        <v>170</v>
      </c>
      <c r="BL68" s="47" t="s">
        <v>170</v>
      </c>
      <c r="BM68" s="47" t="s">
        <v>170</v>
      </c>
      <c r="BN68" s="47" t="s">
        <v>170</v>
      </c>
      <c r="BO68" s="47" t="s">
        <v>170</v>
      </c>
      <c r="BP68" s="47" t="s">
        <v>170</v>
      </c>
      <c r="BQ68" s="47" t="s">
        <v>170</v>
      </c>
      <c r="BR68" s="47" t="s">
        <v>170</v>
      </c>
      <c r="BS68" s="47" t="s">
        <v>170</v>
      </c>
      <c r="BT68" s="47" t="s">
        <v>170</v>
      </c>
      <c r="BU68" s="47" t="s">
        <v>170</v>
      </c>
      <c r="BV68" s="47" t="s">
        <v>170</v>
      </c>
      <c r="BW68" s="47" t="s">
        <v>170</v>
      </c>
      <c r="BX68" s="47" t="s">
        <v>170</v>
      </c>
      <c r="BY68" s="47" t="s">
        <v>170</v>
      </c>
      <c r="BZ68" s="47" t="s">
        <v>170</v>
      </c>
      <c r="CA68" s="47" t="s">
        <v>170</v>
      </c>
      <c r="CB68" s="47" t="s">
        <v>170</v>
      </c>
      <c r="CC68" s="47" t="s">
        <v>170</v>
      </c>
      <c r="CD68" s="47" t="s">
        <v>170</v>
      </c>
      <c r="CE68" s="47" t="s">
        <v>170</v>
      </c>
      <c r="CF68" s="47" t="s">
        <v>170</v>
      </c>
      <c r="CG68" s="47" t="s">
        <v>170</v>
      </c>
      <c r="CH68" s="47" t="s">
        <v>170</v>
      </c>
      <c r="CI68" s="47" t="s">
        <v>170</v>
      </c>
      <c r="CJ68" s="47" t="s">
        <v>170</v>
      </c>
      <c r="CK68" s="47" t="s">
        <v>170</v>
      </c>
      <c r="CL68" s="47" t="s">
        <v>170</v>
      </c>
      <c r="CM68" s="47" t="s">
        <v>170</v>
      </c>
      <c r="CN68" s="47" t="s">
        <v>170</v>
      </c>
      <c r="CO68" s="47" t="s">
        <v>170</v>
      </c>
      <c r="CP68" s="47" t="s">
        <v>170</v>
      </c>
      <c r="CQ68" s="47" t="s">
        <v>170</v>
      </c>
      <c r="CR68" s="47" t="s">
        <v>170</v>
      </c>
      <c r="CS68" s="47" t="s">
        <v>170</v>
      </c>
      <c r="CT68" s="47" t="s">
        <v>170</v>
      </c>
      <c r="CU68" s="47" t="s">
        <v>170</v>
      </c>
      <c r="CV68" s="47" t="s">
        <v>170</v>
      </c>
      <c r="CW68" s="47" t="s">
        <v>170</v>
      </c>
      <c r="CX68" s="47" t="s">
        <v>170</v>
      </c>
      <c r="CY68" s="47" t="s">
        <v>170</v>
      </c>
      <c r="CZ68" s="47" t="s">
        <v>170</v>
      </c>
      <c r="DA68" s="47" t="s">
        <v>170</v>
      </c>
      <c r="DB68" s="47" t="s">
        <v>170</v>
      </c>
      <c r="DC68" s="47" t="s">
        <v>170</v>
      </c>
      <c r="DD68" s="47" t="s">
        <v>170</v>
      </c>
      <c r="DE68" s="47" t="s">
        <v>170</v>
      </c>
      <c r="DF68" s="47" t="s">
        <v>170</v>
      </c>
      <c r="DG68" s="47" t="s">
        <v>170</v>
      </c>
      <c r="DH68" s="47" t="s">
        <v>170</v>
      </c>
      <c r="DI68" s="47" t="s">
        <v>170</v>
      </c>
      <c r="DJ68" s="47" t="s">
        <v>170</v>
      </c>
      <c r="DK68" s="47" t="s">
        <v>170</v>
      </c>
      <c r="DL68" s="47" t="s">
        <v>170</v>
      </c>
      <c r="DM68" s="47" t="s">
        <v>170</v>
      </c>
      <c r="DN68" s="47" t="s">
        <v>170</v>
      </c>
      <c r="DO68" s="47" t="s">
        <v>170</v>
      </c>
      <c r="DP68" s="47" t="s">
        <v>170</v>
      </c>
      <c r="DQ68" s="47" t="s">
        <v>170</v>
      </c>
      <c r="DR68" s="47" t="s">
        <v>170</v>
      </c>
      <c r="DS68" s="47" t="s">
        <v>170</v>
      </c>
      <c r="DT68" s="47" t="s">
        <v>170</v>
      </c>
      <c r="DU68" s="47" t="s">
        <v>170</v>
      </c>
      <c r="DV68" s="47" t="s">
        <v>170</v>
      </c>
      <c r="DW68" s="47" t="s">
        <v>170</v>
      </c>
      <c r="DX68" s="47" t="s">
        <v>170</v>
      </c>
      <c r="DY68" s="47" t="s">
        <v>170</v>
      </c>
      <c r="DZ68" s="47" t="s">
        <v>170</v>
      </c>
      <c r="EA68" s="47" t="s">
        <v>170</v>
      </c>
      <c r="EB68" s="47" t="s">
        <v>170</v>
      </c>
      <c r="EC68" s="47" t="s">
        <v>170</v>
      </c>
      <c r="ED68" s="47" t="s">
        <v>170</v>
      </c>
      <c r="EE68" s="47" t="s">
        <v>170</v>
      </c>
      <c r="EF68" s="47" t="s">
        <v>170</v>
      </c>
      <c r="EG68" s="47" t="s">
        <v>170</v>
      </c>
      <c r="EH68" s="44" t="s">
        <v>170</v>
      </c>
    </row>
    <row r="69" spans="1:138" ht="47.25">
      <c r="A69" s="1" t="s">
        <v>236</v>
      </c>
      <c r="B69" s="2" t="s">
        <v>237</v>
      </c>
      <c r="C69" s="48" t="s">
        <v>169</v>
      </c>
      <c r="D69" s="47" t="s">
        <v>170</v>
      </c>
      <c r="E69" s="47" t="s">
        <v>170</v>
      </c>
      <c r="F69" s="47" t="s">
        <v>170</v>
      </c>
      <c r="G69" s="47" t="s">
        <v>170</v>
      </c>
      <c r="H69" s="47" t="s">
        <v>170</v>
      </c>
      <c r="I69" s="47" t="s">
        <v>170</v>
      </c>
      <c r="J69" s="47" t="s">
        <v>170</v>
      </c>
      <c r="K69" s="47" t="s">
        <v>170</v>
      </c>
      <c r="L69" s="47" t="s">
        <v>170</v>
      </c>
      <c r="M69" s="47" t="s">
        <v>170</v>
      </c>
      <c r="N69" s="47" t="s">
        <v>170</v>
      </c>
      <c r="O69" s="47" t="s">
        <v>170</v>
      </c>
      <c r="P69" s="47" t="s">
        <v>170</v>
      </c>
      <c r="Q69" s="47" t="s">
        <v>170</v>
      </c>
      <c r="R69" s="47" t="s">
        <v>170</v>
      </c>
      <c r="S69" s="47" t="s">
        <v>170</v>
      </c>
      <c r="T69" s="47" t="s">
        <v>170</v>
      </c>
      <c r="U69" s="47" t="s">
        <v>170</v>
      </c>
      <c r="V69" s="47" t="s">
        <v>170</v>
      </c>
      <c r="W69" s="47" t="s">
        <v>170</v>
      </c>
      <c r="X69" s="47" t="s">
        <v>170</v>
      </c>
      <c r="Y69" s="47" t="s">
        <v>170</v>
      </c>
      <c r="Z69" s="47" t="s">
        <v>170</v>
      </c>
      <c r="AA69" s="47" t="s">
        <v>170</v>
      </c>
      <c r="AB69" s="47" t="s">
        <v>170</v>
      </c>
      <c r="AC69" s="47" t="s">
        <v>170</v>
      </c>
      <c r="AD69" s="47" t="s">
        <v>170</v>
      </c>
      <c r="AE69" s="47" t="s">
        <v>170</v>
      </c>
      <c r="AF69" s="47" t="s">
        <v>170</v>
      </c>
      <c r="AG69" s="47" t="s">
        <v>170</v>
      </c>
      <c r="AH69" s="47" t="s">
        <v>170</v>
      </c>
      <c r="AI69" s="47" t="s">
        <v>170</v>
      </c>
      <c r="AJ69" s="47" t="s">
        <v>170</v>
      </c>
      <c r="AK69" s="47" t="s">
        <v>170</v>
      </c>
      <c r="AL69" s="47" t="s">
        <v>170</v>
      </c>
      <c r="AM69" s="47" t="s">
        <v>170</v>
      </c>
      <c r="AN69" s="47" t="s">
        <v>170</v>
      </c>
      <c r="AO69" s="47" t="s">
        <v>170</v>
      </c>
      <c r="AP69" s="47" t="s">
        <v>170</v>
      </c>
      <c r="AQ69" s="47" t="s">
        <v>170</v>
      </c>
      <c r="AR69" s="47" t="s">
        <v>170</v>
      </c>
      <c r="AS69" s="47" t="s">
        <v>170</v>
      </c>
      <c r="AT69" s="47" t="s">
        <v>170</v>
      </c>
      <c r="AU69" s="47" t="s">
        <v>170</v>
      </c>
      <c r="AV69" s="47" t="s">
        <v>170</v>
      </c>
      <c r="AW69" s="47" t="s">
        <v>170</v>
      </c>
      <c r="AX69" s="47" t="s">
        <v>170</v>
      </c>
      <c r="AY69" s="47" t="s">
        <v>170</v>
      </c>
      <c r="AZ69" s="47" t="s">
        <v>170</v>
      </c>
      <c r="BA69" s="47" t="s">
        <v>170</v>
      </c>
      <c r="BB69" s="47" t="s">
        <v>170</v>
      </c>
      <c r="BC69" s="47" t="s">
        <v>170</v>
      </c>
      <c r="BD69" s="47" t="s">
        <v>170</v>
      </c>
      <c r="BE69" s="47" t="s">
        <v>170</v>
      </c>
      <c r="BF69" s="47" t="s">
        <v>170</v>
      </c>
      <c r="BG69" s="47" t="s">
        <v>170</v>
      </c>
      <c r="BH69" s="47" t="s">
        <v>170</v>
      </c>
      <c r="BI69" s="47" t="s">
        <v>170</v>
      </c>
      <c r="BJ69" s="47" t="s">
        <v>170</v>
      </c>
      <c r="BK69" s="47" t="s">
        <v>170</v>
      </c>
      <c r="BL69" s="47" t="s">
        <v>170</v>
      </c>
      <c r="BM69" s="47" t="s">
        <v>170</v>
      </c>
      <c r="BN69" s="47" t="s">
        <v>170</v>
      </c>
      <c r="BO69" s="47" t="s">
        <v>170</v>
      </c>
      <c r="BP69" s="47" t="s">
        <v>170</v>
      </c>
      <c r="BQ69" s="47" t="s">
        <v>170</v>
      </c>
      <c r="BR69" s="47" t="s">
        <v>170</v>
      </c>
      <c r="BS69" s="47" t="s">
        <v>170</v>
      </c>
      <c r="BT69" s="47" t="s">
        <v>170</v>
      </c>
      <c r="BU69" s="47" t="s">
        <v>170</v>
      </c>
      <c r="BV69" s="47" t="s">
        <v>170</v>
      </c>
      <c r="BW69" s="47" t="s">
        <v>170</v>
      </c>
      <c r="BX69" s="47" t="s">
        <v>170</v>
      </c>
      <c r="BY69" s="47" t="s">
        <v>170</v>
      </c>
      <c r="BZ69" s="47" t="s">
        <v>170</v>
      </c>
      <c r="CA69" s="47" t="s">
        <v>170</v>
      </c>
      <c r="CB69" s="47" t="s">
        <v>170</v>
      </c>
      <c r="CC69" s="47" t="s">
        <v>170</v>
      </c>
      <c r="CD69" s="47" t="s">
        <v>170</v>
      </c>
      <c r="CE69" s="47" t="s">
        <v>170</v>
      </c>
      <c r="CF69" s="47" t="s">
        <v>170</v>
      </c>
      <c r="CG69" s="47" t="s">
        <v>170</v>
      </c>
      <c r="CH69" s="47" t="s">
        <v>170</v>
      </c>
      <c r="CI69" s="47" t="s">
        <v>170</v>
      </c>
      <c r="CJ69" s="47" t="s">
        <v>170</v>
      </c>
      <c r="CK69" s="47" t="s">
        <v>170</v>
      </c>
      <c r="CL69" s="47" t="s">
        <v>170</v>
      </c>
      <c r="CM69" s="47" t="s">
        <v>170</v>
      </c>
      <c r="CN69" s="47" t="s">
        <v>170</v>
      </c>
      <c r="CO69" s="47" t="s">
        <v>170</v>
      </c>
      <c r="CP69" s="47" t="s">
        <v>170</v>
      </c>
      <c r="CQ69" s="47" t="s">
        <v>170</v>
      </c>
      <c r="CR69" s="47" t="s">
        <v>170</v>
      </c>
      <c r="CS69" s="47" t="s">
        <v>170</v>
      </c>
      <c r="CT69" s="47" t="s">
        <v>170</v>
      </c>
      <c r="CU69" s="47" t="s">
        <v>170</v>
      </c>
      <c r="CV69" s="47" t="s">
        <v>170</v>
      </c>
      <c r="CW69" s="47" t="s">
        <v>170</v>
      </c>
      <c r="CX69" s="47" t="s">
        <v>170</v>
      </c>
      <c r="CY69" s="47" t="s">
        <v>170</v>
      </c>
      <c r="CZ69" s="47" t="s">
        <v>170</v>
      </c>
      <c r="DA69" s="47" t="s">
        <v>170</v>
      </c>
      <c r="DB69" s="47" t="s">
        <v>170</v>
      </c>
      <c r="DC69" s="47" t="s">
        <v>170</v>
      </c>
      <c r="DD69" s="47" t="s">
        <v>170</v>
      </c>
      <c r="DE69" s="47" t="s">
        <v>170</v>
      </c>
      <c r="DF69" s="47" t="s">
        <v>170</v>
      </c>
      <c r="DG69" s="47" t="s">
        <v>170</v>
      </c>
      <c r="DH69" s="47" t="s">
        <v>170</v>
      </c>
      <c r="DI69" s="47" t="s">
        <v>170</v>
      </c>
      <c r="DJ69" s="47" t="s">
        <v>170</v>
      </c>
      <c r="DK69" s="47" t="s">
        <v>170</v>
      </c>
      <c r="DL69" s="47" t="s">
        <v>170</v>
      </c>
      <c r="DM69" s="47" t="s">
        <v>170</v>
      </c>
      <c r="DN69" s="47" t="s">
        <v>170</v>
      </c>
      <c r="DO69" s="47" t="s">
        <v>170</v>
      </c>
      <c r="DP69" s="47" t="s">
        <v>170</v>
      </c>
      <c r="DQ69" s="47" t="s">
        <v>170</v>
      </c>
      <c r="DR69" s="47" t="s">
        <v>170</v>
      </c>
      <c r="DS69" s="47" t="s">
        <v>170</v>
      </c>
      <c r="DT69" s="47" t="s">
        <v>170</v>
      </c>
      <c r="DU69" s="47" t="s">
        <v>170</v>
      </c>
      <c r="DV69" s="47" t="s">
        <v>170</v>
      </c>
      <c r="DW69" s="47" t="s">
        <v>170</v>
      </c>
      <c r="DX69" s="47" t="s">
        <v>170</v>
      </c>
      <c r="DY69" s="47" t="s">
        <v>170</v>
      </c>
      <c r="DZ69" s="47" t="s">
        <v>170</v>
      </c>
      <c r="EA69" s="47" t="s">
        <v>170</v>
      </c>
      <c r="EB69" s="47" t="s">
        <v>170</v>
      </c>
      <c r="EC69" s="47" t="s">
        <v>170</v>
      </c>
      <c r="ED69" s="47" t="s">
        <v>170</v>
      </c>
      <c r="EE69" s="47" t="s">
        <v>170</v>
      </c>
      <c r="EF69" s="47" t="s">
        <v>170</v>
      </c>
      <c r="EG69" s="47" t="s">
        <v>170</v>
      </c>
      <c r="EH69" s="44" t="s">
        <v>170</v>
      </c>
    </row>
    <row r="70" spans="1:138" ht="63">
      <c r="A70" s="1" t="s">
        <v>238</v>
      </c>
      <c r="B70" s="2" t="s">
        <v>239</v>
      </c>
      <c r="C70" s="48" t="s">
        <v>169</v>
      </c>
      <c r="D70" s="47">
        <f t="shared" ref="D70:AI70" si="120">SUM(D71)</f>
        <v>0</v>
      </c>
      <c r="E70" s="47">
        <f t="shared" si="120"/>
        <v>0</v>
      </c>
      <c r="F70" s="47">
        <f t="shared" si="120"/>
        <v>0</v>
      </c>
      <c r="G70" s="47">
        <f t="shared" si="120"/>
        <v>0</v>
      </c>
      <c r="H70" s="47">
        <f t="shared" si="120"/>
        <v>0</v>
      </c>
      <c r="I70" s="47">
        <f t="shared" si="120"/>
        <v>0</v>
      </c>
      <c r="J70" s="47">
        <f t="shared" si="120"/>
        <v>0</v>
      </c>
      <c r="K70" s="47">
        <f t="shared" si="120"/>
        <v>0</v>
      </c>
      <c r="L70" s="47">
        <f t="shared" si="120"/>
        <v>0</v>
      </c>
      <c r="M70" s="47">
        <f t="shared" si="120"/>
        <v>0</v>
      </c>
      <c r="N70" s="47">
        <f t="shared" si="120"/>
        <v>0</v>
      </c>
      <c r="O70" s="47">
        <f t="shared" si="120"/>
        <v>0</v>
      </c>
      <c r="P70" s="47">
        <f t="shared" si="120"/>
        <v>0</v>
      </c>
      <c r="Q70" s="47">
        <f t="shared" si="120"/>
        <v>0</v>
      </c>
      <c r="R70" s="47">
        <f t="shared" si="120"/>
        <v>0</v>
      </c>
      <c r="S70" s="47">
        <f t="shared" si="120"/>
        <v>0</v>
      </c>
      <c r="T70" s="47">
        <f t="shared" si="120"/>
        <v>0</v>
      </c>
      <c r="U70" s="47">
        <f t="shared" si="120"/>
        <v>0</v>
      </c>
      <c r="V70" s="47">
        <f t="shared" si="120"/>
        <v>0</v>
      </c>
      <c r="W70" s="47">
        <f t="shared" si="120"/>
        <v>0</v>
      </c>
      <c r="X70" s="47">
        <f t="shared" si="120"/>
        <v>0</v>
      </c>
      <c r="Y70" s="47">
        <f t="shared" si="120"/>
        <v>0</v>
      </c>
      <c r="Z70" s="47">
        <f t="shared" si="120"/>
        <v>0</v>
      </c>
      <c r="AA70" s="47">
        <f t="shared" si="120"/>
        <v>0</v>
      </c>
      <c r="AB70" s="47">
        <f t="shared" si="120"/>
        <v>0</v>
      </c>
      <c r="AC70" s="47">
        <f t="shared" si="120"/>
        <v>0</v>
      </c>
      <c r="AD70" s="47">
        <f t="shared" si="120"/>
        <v>0</v>
      </c>
      <c r="AE70" s="47">
        <f t="shared" si="120"/>
        <v>0</v>
      </c>
      <c r="AF70" s="47">
        <f t="shared" si="120"/>
        <v>0</v>
      </c>
      <c r="AG70" s="47">
        <f t="shared" si="120"/>
        <v>0</v>
      </c>
      <c r="AH70" s="47">
        <f t="shared" si="120"/>
        <v>0</v>
      </c>
      <c r="AI70" s="47">
        <f t="shared" si="120"/>
        <v>0</v>
      </c>
      <c r="AJ70" s="47">
        <f t="shared" ref="AJ70:BO70" si="121">SUM(AJ71)</f>
        <v>0</v>
      </c>
      <c r="AK70" s="47">
        <f t="shared" si="121"/>
        <v>0</v>
      </c>
      <c r="AL70" s="47">
        <f t="shared" si="121"/>
        <v>0</v>
      </c>
      <c r="AM70" s="47">
        <f t="shared" si="121"/>
        <v>0</v>
      </c>
      <c r="AN70" s="47">
        <f t="shared" si="121"/>
        <v>0</v>
      </c>
      <c r="AO70" s="47">
        <f t="shared" si="121"/>
        <v>0</v>
      </c>
      <c r="AP70" s="47">
        <f t="shared" si="121"/>
        <v>0</v>
      </c>
      <c r="AQ70" s="47">
        <f t="shared" si="121"/>
        <v>0</v>
      </c>
      <c r="AR70" s="47">
        <f t="shared" si="121"/>
        <v>0</v>
      </c>
      <c r="AS70" s="47">
        <f t="shared" si="121"/>
        <v>0</v>
      </c>
      <c r="AT70" s="47">
        <f t="shared" si="121"/>
        <v>0</v>
      </c>
      <c r="AU70" s="47">
        <f t="shared" si="121"/>
        <v>0</v>
      </c>
      <c r="AV70" s="47">
        <f t="shared" si="121"/>
        <v>0</v>
      </c>
      <c r="AW70" s="47">
        <f t="shared" si="121"/>
        <v>0</v>
      </c>
      <c r="AX70" s="47">
        <f t="shared" si="121"/>
        <v>0</v>
      </c>
      <c r="AY70" s="47">
        <f t="shared" si="121"/>
        <v>0</v>
      </c>
      <c r="AZ70" s="47">
        <f t="shared" si="121"/>
        <v>0</v>
      </c>
      <c r="BA70" s="47">
        <f t="shared" si="121"/>
        <v>0</v>
      </c>
      <c r="BB70" s="47">
        <f t="shared" si="121"/>
        <v>0</v>
      </c>
      <c r="BC70" s="47">
        <f t="shared" si="121"/>
        <v>0</v>
      </c>
      <c r="BD70" s="47">
        <f t="shared" si="121"/>
        <v>0</v>
      </c>
      <c r="BE70" s="47">
        <f t="shared" si="121"/>
        <v>0</v>
      </c>
      <c r="BF70" s="47">
        <f t="shared" si="121"/>
        <v>0</v>
      </c>
      <c r="BG70" s="47">
        <f t="shared" si="121"/>
        <v>0</v>
      </c>
      <c r="BH70" s="47">
        <f t="shared" si="121"/>
        <v>0</v>
      </c>
      <c r="BI70" s="47">
        <f t="shared" si="121"/>
        <v>0</v>
      </c>
      <c r="BJ70" s="47">
        <f t="shared" si="121"/>
        <v>0</v>
      </c>
      <c r="BK70" s="47">
        <f t="shared" si="121"/>
        <v>0</v>
      </c>
      <c r="BL70" s="47">
        <f t="shared" si="121"/>
        <v>0</v>
      </c>
      <c r="BM70" s="47">
        <f t="shared" si="121"/>
        <v>0</v>
      </c>
      <c r="BN70" s="47">
        <f t="shared" si="121"/>
        <v>0</v>
      </c>
      <c r="BO70" s="47">
        <f t="shared" si="121"/>
        <v>0</v>
      </c>
      <c r="BP70" s="47">
        <f t="shared" ref="BP70:CU70" si="122">SUM(BP71)</f>
        <v>0</v>
      </c>
      <c r="BQ70" s="47">
        <f t="shared" si="122"/>
        <v>0</v>
      </c>
      <c r="BR70" s="47">
        <f t="shared" si="122"/>
        <v>0</v>
      </c>
      <c r="BS70" s="47">
        <f t="shared" si="122"/>
        <v>0</v>
      </c>
      <c r="BT70" s="47">
        <f t="shared" si="122"/>
        <v>0</v>
      </c>
      <c r="BU70" s="47">
        <f t="shared" si="122"/>
        <v>0</v>
      </c>
      <c r="BV70" s="47">
        <f t="shared" si="122"/>
        <v>0</v>
      </c>
      <c r="BW70" s="47">
        <f t="shared" si="122"/>
        <v>0</v>
      </c>
      <c r="BX70" s="47">
        <f t="shared" si="122"/>
        <v>0</v>
      </c>
      <c r="BY70" s="47">
        <f t="shared" si="122"/>
        <v>0</v>
      </c>
      <c r="BZ70" s="47">
        <f t="shared" si="122"/>
        <v>0</v>
      </c>
      <c r="CA70" s="47">
        <f t="shared" si="122"/>
        <v>0</v>
      </c>
      <c r="CB70" s="47">
        <f t="shared" si="122"/>
        <v>0</v>
      </c>
      <c r="CC70" s="47">
        <f t="shared" si="122"/>
        <v>0</v>
      </c>
      <c r="CD70" s="47">
        <f t="shared" si="122"/>
        <v>0</v>
      </c>
      <c r="CE70" s="47">
        <f t="shared" si="122"/>
        <v>0</v>
      </c>
      <c r="CF70" s="47">
        <f t="shared" si="122"/>
        <v>0</v>
      </c>
      <c r="CG70" s="47">
        <f t="shared" si="122"/>
        <v>0</v>
      </c>
      <c r="CH70" s="47">
        <f t="shared" si="122"/>
        <v>0</v>
      </c>
      <c r="CI70" s="47">
        <f t="shared" si="122"/>
        <v>0</v>
      </c>
      <c r="CJ70" s="47">
        <f t="shared" si="122"/>
        <v>0</v>
      </c>
      <c r="CK70" s="47">
        <f t="shared" si="122"/>
        <v>0</v>
      </c>
      <c r="CL70" s="47">
        <f t="shared" si="122"/>
        <v>0</v>
      </c>
      <c r="CM70" s="47">
        <f t="shared" si="122"/>
        <v>0</v>
      </c>
      <c r="CN70" s="47">
        <f t="shared" si="122"/>
        <v>0</v>
      </c>
      <c r="CO70" s="47">
        <f t="shared" si="122"/>
        <v>0</v>
      </c>
      <c r="CP70" s="47">
        <f t="shared" si="122"/>
        <v>0</v>
      </c>
      <c r="CQ70" s="47">
        <f t="shared" si="122"/>
        <v>0</v>
      </c>
      <c r="CR70" s="47">
        <f t="shared" si="122"/>
        <v>0</v>
      </c>
      <c r="CS70" s="47">
        <f t="shared" si="122"/>
        <v>0</v>
      </c>
      <c r="CT70" s="47">
        <f t="shared" si="122"/>
        <v>0</v>
      </c>
      <c r="CU70" s="47">
        <f t="shared" si="122"/>
        <v>0</v>
      </c>
      <c r="CV70" s="47">
        <f t="shared" ref="CV70:EA70" si="123">SUM(CV71)</f>
        <v>0</v>
      </c>
      <c r="CW70" s="47">
        <f t="shared" si="123"/>
        <v>0</v>
      </c>
      <c r="CX70" s="47">
        <f t="shared" si="123"/>
        <v>0</v>
      </c>
      <c r="CY70" s="47">
        <f t="shared" si="123"/>
        <v>0</v>
      </c>
      <c r="CZ70" s="47">
        <f t="shared" si="123"/>
        <v>0</v>
      </c>
      <c r="DA70" s="47">
        <f t="shared" si="123"/>
        <v>0</v>
      </c>
      <c r="DB70" s="47">
        <f t="shared" si="123"/>
        <v>0</v>
      </c>
      <c r="DC70" s="47">
        <f t="shared" si="123"/>
        <v>0</v>
      </c>
      <c r="DD70" s="47">
        <f t="shared" si="123"/>
        <v>0</v>
      </c>
      <c r="DE70" s="47">
        <f t="shared" si="123"/>
        <v>0</v>
      </c>
      <c r="DF70" s="47">
        <f t="shared" si="123"/>
        <v>0</v>
      </c>
      <c r="DG70" s="47">
        <f t="shared" si="123"/>
        <v>0</v>
      </c>
      <c r="DH70" s="47">
        <f t="shared" si="123"/>
        <v>0</v>
      </c>
      <c r="DI70" s="47">
        <f t="shared" si="123"/>
        <v>0</v>
      </c>
      <c r="DJ70" s="47">
        <f t="shared" si="123"/>
        <v>0</v>
      </c>
      <c r="DK70" s="47">
        <f t="shared" si="123"/>
        <v>0</v>
      </c>
      <c r="DL70" s="47">
        <f t="shared" si="123"/>
        <v>0</v>
      </c>
      <c r="DM70" s="47">
        <f t="shared" si="123"/>
        <v>0</v>
      </c>
      <c r="DN70" s="47">
        <f t="shared" si="123"/>
        <v>0</v>
      </c>
      <c r="DO70" s="47">
        <f t="shared" si="123"/>
        <v>0</v>
      </c>
      <c r="DP70" s="47">
        <f t="shared" si="123"/>
        <v>0</v>
      </c>
      <c r="DQ70" s="47">
        <f t="shared" si="123"/>
        <v>0</v>
      </c>
      <c r="DR70" s="47">
        <f t="shared" si="123"/>
        <v>0</v>
      </c>
      <c r="DS70" s="47">
        <f t="shared" si="123"/>
        <v>0</v>
      </c>
      <c r="DT70" s="47">
        <f t="shared" si="123"/>
        <v>0</v>
      </c>
      <c r="DU70" s="47">
        <f t="shared" si="123"/>
        <v>0</v>
      </c>
      <c r="DV70" s="47">
        <f t="shared" si="123"/>
        <v>0</v>
      </c>
      <c r="DW70" s="47">
        <f t="shared" si="123"/>
        <v>0</v>
      </c>
      <c r="DX70" s="47">
        <f t="shared" si="123"/>
        <v>0</v>
      </c>
      <c r="DY70" s="47">
        <f t="shared" si="123"/>
        <v>0</v>
      </c>
      <c r="DZ70" s="47">
        <f t="shared" si="123"/>
        <v>0</v>
      </c>
      <c r="EA70" s="47">
        <f t="shared" si="123"/>
        <v>0</v>
      </c>
      <c r="EB70" s="47">
        <f t="shared" ref="EB70:EG70" si="124">SUM(EB71)</f>
        <v>0</v>
      </c>
      <c r="EC70" s="47">
        <f t="shared" si="124"/>
        <v>0</v>
      </c>
      <c r="ED70" s="47">
        <f t="shared" si="124"/>
        <v>0</v>
      </c>
      <c r="EE70" s="47">
        <f t="shared" si="124"/>
        <v>0</v>
      </c>
      <c r="EF70" s="47">
        <f t="shared" si="124"/>
        <v>0</v>
      </c>
      <c r="EG70" s="47">
        <f t="shared" si="124"/>
        <v>0</v>
      </c>
      <c r="EH70" s="44" t="s">
        <v>170</v>
      </c>
    </row>
    <row r="71" spans="1:138">
      <c r="A71" s="57"/>
      <c r="B71" s="7"/>
      <c r="C71" s="55"/>
      <c r="D71" s="53"/>
      <c r="E71" s="53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/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/>
      <c r="DY71" s="52"/>
      <c r="DZ71" s="52"/>
      <c r="EA71" s="52"/>
      <c r="EB71" s="52"/>
      <c r="EC71" s="52"/>
      <c r="ED71" s="52"/>
      <c r="EE71" s="52"/>
      <c r="EF71" s="52"/>
      <c r="EG71" s="52"/>
      <c r="EH71" s="53"/>
    </row>
    <row r="72" spans="1:138" ht="63">
      <c r="A72" s="1" t="s">
        <v>240</v>
      </c>
      <c r="B72" s="2" t="s">
        <v>241</v>
      </c>
      <c r="C72" s="48" t="s">
        <v>169</v>
      </c>
      <c r="D72" s="47" t="s">
        <v>170</v>
      </c>
      <c r="E72" s="47" t="s">
        <v>170</v>
      </c>
      <c r="F72" s="47" t="s">
        <v>170</v>
      </c>
      <c r="G72" s="47" t="s">
        <v>170</v>
      </c>
      <c r="H72" s="47" t="s">
        <v>170</v>
      </c>
      <c r="I72" s="47" t="s">
        <v>170</v>
      </c>
      <c r="J72" s="47" t="s">
        <v>170</v>
      </c>
      <c r="K72" s="47" t="s">
        <v>170</v>
      </c>
      <c r="L72" s="47" t="s">
        <v>170</v>
      </c>
      <c r="M72" s="47" t="s">
        <v>170</v>
      </c>
      <c r="N72" s="47" t="s">
        <v>170</v>
      </c>
      <c r="O72" s="47" t="s">
        <v>170</v>
      </c>
      <c r="P72" s="47" t="s">
        <v>170</v>
      </c>
      <c r="Q72" s="47" t="s">
        <v>170</v>
      </c>
      <c r="R72" s="47" t="s">
        <v>170</v>
      </c>
      <c r="S72" s="47" t="s">
        <v>170</v>
      </c>
      <c r="T72" s="47" t="s">
        <v>170</v>
      </c>
      <c r="U72" s="47" t="s">
        <v>170</v>
      </c>
      <c r="V72" s="47" t="s">
        <v>170</v>
      </c>
      <c r="W72" s="47" t="s">
        <v>170</v>
      </c>
      <c r="X72" s="47" t="s">
        <v>170</v>
      </c>
      <c r="Y72" s="47" t="s">
        <v>170</v>
      </c>
      <c r="Z72" s="47" t="s">
        <v>170</v>
      </c>
      <c r="AA72" s="47" t="s">
        <v>170</v>
      </c>
      <c r="AB72" s="47" t="s">
        <v>170</v>
      </c>
      <c r="AC72" s="47" t="s">
        <v>170</v>
      </c>
      <c r="AD72" s="47" t="s">
        <v>170</v>
      </c>
      <c r="AE72" s="47" t="s">
        <v>170</v>
      </c>
      <c r="AF72" s="47" t="s">
        <v>170</v>
      </c>
      <c r="AG72" s="47" t="s">
        <v>170</v>
      </c>
      <c r="AH72" s="47" t="s">
        <v>170</v>
      </c>
      <c r="AI72" s="47" t="s">
        <v>170</v>
      </c>
      <c r="AJ72" s="47" t="s">
        <v>170</v>
      </c>
      <c r="AK72" s="47" t="s">
        <v>170</v>
      </c>
      <c r="AL72" s="47" t="s">
        <v>170</v>
      </c>
      <c r="AM72" s="47" t="s">
        <v>170</v>
      </c>
      <c r="AN72" s="47" t="s">
        <v>170</v>
      </c>
      <c r="AO72" s="47" t="s">
        <v>170</v>
      </c>
      <c r="AP72" s="47" t="s">
        <v>170</v>
      </c>
      <c r="AQ72" s="47" t="s">
        <v>170</v>
      </c>
      <c r="AR72" s="47" t="s">
        <v>170</v>
      </c>
      <c r="AS72" s="47" t="s">
        <v>170</v>
      </c>
      <c r="AT72" s="47" t="s">
        <v>170</v>
      </c>
      <c r="AU72" s="47" t="s">
        <v>170</v>
      </c>
      <c r="AV72" s="47" t="s">
        <v>170</v>
      </c>
      <c r="AW72" s="47" t="s">
        <v>170</v>
      </c>
      <c r="AX72" s="47" t="s">
        <v>170</v>
      </c>
      <c r="AY72" s="47" t="s">
        <v>170</v>
      </c>
      <c r="AZ72" s="47" t="s">
        <v>170</v>
      </c>
      <c r="BA72" s="47" t="s">
        <v>170</v>
      </c>
      <c r="BB72" s="47" t="s">
        <v>170</v>
      </c>
      <c r="BC72" s="47" t="s">
        <v>170</v>
      </c>
      <c r="BD72" s="47" t="s">
        <v>170</v>
      </c>
      <c r="BE72" s="47" t="s">
        <v>170</v>
      </c>
      <c r="BF72" s="47" t="s">
        <v>170</v>
      </c>
      <c r="BG72" s="47" t="s">
        <v>170</v>
      </c>
      <c r="BH72" s="47" t="s">
        <v>170</v>
      </c>
      <c r="BI72" s="47" t="s">
        <v>170</v>
      </c>
      <c r="BJ72" s="47" t="s">
        <v>170</v>
      </c>
      <c r="BK72" s="47" t="s">
        <v>170</v>
      </c>
      <c r="BL72" s="47" t="s">
        <v>170</v>
      </c>
      <c r="BM72" s="47" t="s">
        <v>170</v>
      </c>
      <c r="BN72" s="47" t="s">
        <v>170</v>
      </c>
      <c r="BO72" s="47" t="s">
        <v>170</v>
      </c>
      <c r="BP72" s="47" t="s">
        <v>170</v>
      </c>
      <c r="BQ72" s="47" t="s">
        <v>170</v>
      </c>
      <c r="BR72" s="47" t="s">
        <v>170</v>
      </c>
      <c r="BS72" s="47" t="s">
        <v>170</v>
      </c>
      <c r="BT72" s="47" t="s">
        <v>170</v>
      </c>
      <c r="BU72" s="47" t="s">
        <v>170</v>
      </c>
      <c r="BV72" s="47" t="s">
        <v>170</v>
      </c>
      <c r="BW72" s="47" t="s">
        <v>170</v>
      </c>
      <c r="BX72" s="47" t="s">
        <v>170</v>
      </c>
      <c r="BY72" s="47" t="s">
        <v>170</v>
      </c>
      <c r="BZ72" s="47" t="s">
        <v>170</v>
      </c>
      <c r="CA72" s="47" t="s">
        <v>170</v>
      </c>
      <c r="CB72" s="47" t="s">
        <v>170</v>
      </c>
      <c r="CC72" s="47" t="s">
        <v>170</v>
      </c>
      <c r="CD72" s="47" t="s">
        <v>170</v>
      </c>
      <c r="CE72" s="47" t="s">
        <v>170</v>
      </c>
      <c r="CF72" s="47" t="s">
        <v>170</v>
      </c>
      <c r="CG72" s="47" t="s">
        <v>170</v>
      </c>
      <c r="CH72" s="47" t="s">
        <v>170</v>
      </c>
      <c r="CI72" s="47" t="s">
        <v>170</v>
      </c>
      <c r="CJ72" s="47" t="s">
        <v>170</v>
      </c>
      <c r="CK72" s="47" t="s">
        <v>170</v>
      </c>
      <c r="CL72" s="47" t="s">
        <v>170</v>
      </c>
      <c r="CM72" s="47" t="s">
        <v>170</v>
      </c>
      <c r="CN72" s="47" t="s">
        <v>170</v>
      </c>
      <c r="CO72" s="47" t="s">
        <v>170</v>
      </c>
      <c r="CP72" s="47" t="s">
        <v>170</v>
      </c>
      <c r="CQ72" s="47" t="s">
        <v>170</v>
      </c>
      <c r="CR72" s="47" t="s">
        <v>170</v>
      </c>
      <c r="CS72" s="47" t="s">
        <v>170</v>
      </c>
      <c r="CT72" s="47" t="s">
        <v>170</v>
      </c>
      <c r="CU72" s="47" t="s">
        <v>170</v>
      </c>
      <c r="CV72" s="47" t="s">
        <v>170</v>
      </c>
      <c r="CW72" s="47" t="s">
        <v>170</v>
      </c>
      <c r="CX72" s="47" t="s">
        <v>170</v>
      </c>
      <c r="CY72" s="47" t="s">
        <v>170</v>
      </c>
      <c r="CZ72" s="47" t="s">
        <v>170</v>
      </c>
      <c r="DA72" s="47" t="s">
        <v>170</v>
      </c>
      <c r="DB72" s="47" t="s">
        <v>170</v>
      </c>
      <c r="DC72" s="47" t="s">
        <v>170</v>
      </c>
      <c r="DD72" s="47" t="s">
        <v>170</v>
      </c>
      <c r="DE72" s="47" t="s">
        <v>170</v>
      </c>
      <c r="DF72" s="47" t="s">
        <v>170</v>
      </c>
      <c r="DG72" s="47" t="s">
        <v>170</v>
      </c>
      <c r="DH72" s="47" t="s">
        <v>170</v>
      </c>
      <c r="DI72" s="47" t="s">
        <v>170</v>
      </c>
      <c r="DJ72" s="47" t="s">
        <v>170</v>
      </c>
      <c r="DK72" s="47" t="s">
        <v>170</v>
      </c>
      <c r="DL72" s="47" t="s">
        <v>170</v>
      </c>
      <c r="DM72" s="47" t="s">
        <v>170</v>
      </c>
      <c r="DN72" s="47" t="s">
        <v>170</v>
      </c>
      <c r="DO72" s="47" t="s">
        <v>170</v>
      </c>
      <c r="DP72" s="47" t="s">
        <v>170</v>
      </c>
      <c r="DQ72" s="47" t="s">
        <v>170</v>
      </c>
      <c r="DR72" s="47" t="s">
        <v>170</v>
      </c>
      <c r="DS72" s="47" t="s">
        <v>170</v>
      </c>
      <c r="DT72" s="47" t="s">
        <v>170</v>
      </c>
      <c r="DU72" s="47" t="s">
        <v>170</v>
      </c>
      <c r="DV72" s="47" t="s">
        <v>170</v>
      </c>
      <c r="DW72" s="47" t="s">
        <v>170</v>
      </c>
      <c r="DX72" s="47" t="s">
        <v>170</v>
      </c>
      <c r="DY72" s="47" t="s">
        <v>170</v>
      </c>
      <c r="DZ72" s="47" t="s">
        <v>170</v>
      </c>
      <c r="EA72" s="47" t="s">
        <v>170</v>
      </c>
      <c r="EB72" s="47" t="s">
        <v>170</v>
      </c>
      <c r="EC72" s="47" t="s">
        <v>170</v>
      </c>
      <c r="ED72" s="47" t="s">
        <v>170</v>
      </c>
      <c r="EE72" s="47" t="s">
        <v>170</v>
      </c>
      <c r="EF72" s="47" t="s">
        <v>170</v>
      </c>
      <c r="EG72" s="47" t="s">
        <v>170</v>
      </c>
      <c r="EH72" s="44" t="s">
        <v>170</v>
      </c>
    </row>
    <row r="73" spans="1:138" ht="47.25">
      <c r="A73" s="1" t="s">
        <v>242</v>
      </c>
      <c r="B73" s="2" t="s">
        <v>243</v>
      </c>
      <c r="C73" s="48" t="s">
        <v>169</v>
      </c>
      <c r="D73" s="47" t="s">
        <v>170</v>
      </c>
      <c r="E73" s="47" t="s">
        <v>170</v>
      </c>
      <c r="F73" s="47" t="s">
        <v>170</v>
      </c>
      <c r="G73" s="47" t="s">
        <v>170</v>
      </c>
      <c r="H73" s="47" t="s">
        <v>170</v>
      </c>
      <c r="I73" s="47" t="s">
        <v>170</v>
      </c>
      <c r="J73" s="47" t="s">
        <v>170</v>
      </c>
      <c r="K73" s="47" t="s">
        <v>170</v>
      </c>
      <c r="L73" s="47" t="s">
        <v>170</v>
      </c>
      <c r="M73" s="47" t="s">
        <v>170</v>
      </c>
      <c r="N73" s="47" t="s">
        <v>170</v>
      </c>
      <c r="O73" s="47" t="s">
        <v>170</v>
      </c>
      <c r="P73" s="47" t="s">
        <v>170</v>
      </c>
      <c r="Q73" s="47" t="s">
        <v>170</v>
      </c>
      <c r="R73" s="47" t="s">
        <v>170</v>
      </c>
      <c r="S73" s="47" t="s">
        <v>170</v>
      </c>
      <c r="T73" s="47" t="s">
        <v>170</v>
      </c>
      <c r="U73" s="47" t="s">
        <v>170</v>
      </c>
      <c r="V73" s="47" t="s">
        <v>170</v>
      </c>
      <c r="W73" s="47" t="s">
        <v>170</v>
      </c>
      <c r="X73" s="47" t="s">
        <v>170</v>
      </c>
      <c r="Y73" s="47" t="s">
        <v>170</v>
      </c>
      <c r="Z73" s="47" t="s">
        <v>170</v>
      </c>
      <c r="AA73" s="47" t="s">
        <v>170</v>
      </c>
      <c r="AB73" s="47" t="s">
        <v>170</v>
      </c>
      <c r="AC73" s="47" t="s">
        <v>170</v>
      </c>
      <c r="AD73" s="47" t="s">
        <v>170</v>
      </c>
      <c r="AE73" s="47" t="s">
        <v>170</v>
      </c>
      <c r="AF73" s="47" t="s">
        <v>170</v>
      </c>
      <c r="AG73" s="47" t="s">
        <v>170</v>
      </c>
      <c r="AH73" s="47" t="s">
        <v>170</v>
      </c>
      <c r="AI73" s="47" t="s">
        <v>170</v>
      </c>
      <c r="AJ73" s="47" t="s">
        <v>170</v>
      </c>
      <c r="AK73" s="47" t="s">
        <v>170</v>
      </c>
      <c r="AL73" s="47" t="s">
        <v>170</v>
      </c>
      <c r="AM73" s="47" t="s">
        <v>170</v>
      </c>
      <c r="AN73" s="47" t="s">
        <v>170</v>
      </c>
      <c r="AO73" s="47" t="s">
        <v>170</v>
      </c>
      <c r="AP73" s="47" t="s">
        <v>170</v>
      </c>
      <c r="AQ73" s="47" t="s">
        <v>170</v>
      </c>
      <c r="AR73" s="47" t="s">
        <v>170</v>
      </c>
      <c r="AS73" s="47" t="s">
        <v>170</v>
      </c>
      <c r="AT73" s="47" t="s">
        <v>170</v>
      </c>
      <c r="AU73" s="47" t="s">
        <v>170</v>
      </c>
      <c r="AV73" s="47" t="s">
        <v>170</v>
      </c>
      <c r="AW73" s="47" t="s">
        <v>170</v>
      </c>
      <c r="AX73" s="47" t="s">
        <v>170</v>
      </c>
      <c r="AY73" s="47" t="s">
        <v>170</v>
      </c>
      <c r="AZ73" s="47" t="s">
        <v>170</v>
      </c>
      <c r="BA73" s="47" t="s">
        <v>170</v>
      </c>
      <c r="BB73" s="47" t="s">
        <v>170</v>
      </c>
      <c r="BC73" s="47" t="s">
        <v>170</v>
      </c>
      <c r="BD73" s="47" t="s">
        <v>170</v>
      </c>
      <c r="BE73" s="47" t="s">
        <v>170</v>
      </c>
      <c r="BF73" s="47" t="s">
        <v>170</v>
      </c>
      <c r="BG73" s="47" t="s">
        <v>170</v>
      </c>
      <c r="BH73" s="47" t="s">
        <v>170</v>
      </c>
      <c r="BI73" s="47" t="s">
        <v>170</v>
      </c>
      <c r="BJ73" s="47" t="s">
        <v>170</v>
      </c>
      <c r="BK73" s="47" t="s">
        <v>170</v>
      </c>
      <c r="BL73" s="47" t="s">
        <v>170</v>
      </c>
      <c r="BM73" s="47" t="s">
        <v>170</v>
      </c>
      <c r="BN73" s="47" t="s">
        <v>170</v>
      </c>
      <c r="BO73" s="47" t="s">
        <v>170</v>
      </c>
      <c r="BP73" s="47" t="s">
        <v>170</v>
      </c>
      <c r="BQ73" s="47" t="s">
        <v>170</v>
      </c>
      <c r="BR73" s="47" t="s">
        <v>170</v>
      </c>
      <c r="BS73" s="47" t="s">
        <v>170</v>
      </c>
      <c r="BT73" s="47" t="s">
        <v>170</v>
      </c>
      <c r="BU73" s="47" t="s">
        <v>170</v>
      </c>
      <c r="BV73" s="47" t="s">
        <v>170</v>
      </c>
      <c r="BW73" s="47" t="s">
        <v>170</v>
      </c>
      <c r="BX73" s="47" t="s">
        <v>170</v>
      </c>
      <c r="BY73" s="47" t="s">
        <v>170</v>
      </c>
      <c r="BZ73" s="47" t="s">
        <v>170</v>
      </c>
      <c r="CA73" s="47" t="s">
        <v>170</v>
      </c>
      <c r="CB73" s="47" t="s">
        <v>170</v>
      </c>
      <c r="CC73" s="47" t="s">
        <v>170</v>
      </c>
      <c r="CD73" s="47" t="s">
        <v>170</v>
      </c>
      <c r="CE73" s="47" t="s">
        <v>170</v>
      </c>
      <c r="CF73" s="47" t="s">
        <v>170</v>
      </c>
      <c r="CG73" s="47" t="s">
        <v>170</v>
      </c>
      <c r="CH73" s="47" t="s">
        <v>170</v>
      </c>
      <c r="CI73" s="47" t="s">
        <v>170</v>
      </c>
      <c r="CJ73" s="47" t="s">
        <v>170</v>
      </c>
      <c r="CK73" s="47" t="s">
        <v>170</v>
      </c>
      <c r="CL73" s="47" t="s">
        <v>170</v>
      </c>
      <c r="CM73" s="47" t="s">
        <v>170</v>
      </c>
      <c r="CN73" s="47" t="s">
        <v>170</v>
      </c>
      <c r="CO73" s="47" t="s">
        <v>170</v>
      </c>
      <c r="CP73" s="47" t="s">
        <v>170</v>
      </c>
      <c r="CQ73" s="47" t="s">
        <v>170</v>
      </c>
      <c r="CR73" s="47" t="s">
        <v>170</v>
      </c>
      <c r="CS73" s="47" t="s">
        <v>170</v>
      </c>
      <c r="CT73" s="47" t="s">
        <v>170</v>
      </c>
      <c r="CU73" s="47" t="s">
        <v>170</v>
      </c>
      <c r="CV73" s="47" t="s">
        <v>170</v>
      </c>
      <c r="CW73" s="47" t="s">
        <v>170</v>
      </c>
      <c r="CX73" s="47" t="s">
        <v>170</v>
      </c>
      <c r="CY73" s="47" t="s">
        <v>170</v>
      </c>
      <c r="CZ73" s="47" t="s">
        <v>170</v>
      </c>
      <c r="DA73" s="47" t="s">
        <v>170</v>
      </c>
      <c r="DB73" s="47" t="s">
        <v>170</v>
      </c>
      <c r="DC73" s="47" t="s">
        <v>170</v>
      </c>
      <c r="DD73" s="47" t="s">
        <v>170</v>
      </c>
      <c r="DE73" s="47" t="s">
        <v>170</v>
      </c>
      <c r="DF73" s="47" t="s">
        <v>170</v>
      </c>
      <c r="DG73" s="47" t="s">
        <v>170</v>
      </c>
      <c r="DH73" s="47" t="s">
        <v>170</v>
      </c>
      <c r="DI73" s="47" t="s">
        <v>170</v>
      </c>
      <c r="DJ73" s="47" t="s">
        <v>170</v>
      </c>
      <c r="DK73" s="47" t="s">
        <v>170</v>
      </c>
      <c r="DL73" s="47" t="s">
        <v>170</v>
      </c>
      <c r="DM73" s="47" t="s">
        <v>170</v>
      </c>
      <c r="DN73" s="47" t="s">
        <v>170</v>
      </c>
      <c r="DO73" s="47" t="s">
        <v>170</v>
      </c>
      <c r="DP73" s="47" t="s">
        <v>170</v>
      </c>
      <c r="DQ73" s="47" t="s">
        <v>170</v>
      </c>
      <c r="DR73" s="47" t="s">
        <v>170</v>
      </c>
      <c r="DS73" s="47" t="s">
        <v>170</v>
      </c>
      <c r="DT73" s="47" t="s">
        <v>170</v>
      </c>
      <c r="DU73" s="47" t="s">
        <v>170</v>
      </c>
      <c r="DV73" s="47" t="s">
        <v>170</v>
      </c>
      <c r="DW73" s="47" t="s">
        <v>170</v>
      </c>
      <c r="DX73" s="47" t="s">
        <v>170</v>
      </c>
      <c r="DY73" s="47" t="s">
        <v>170</v>
      </c>
      <c r="DZ73" s="47" t="s">
        <v>170</v>
      </c>
      <c r="EA73" s="47" t="s">
        <v>170</v>
      </c>
      <c r="EB73" s="47" t="s">
        <v>170</v>
      </c>
      <c r="EC73" s="47" t="s">
        <v>170</v>
      </c>
      <c r="ED73" s="47" t="s">
        <v>170</v>
      </c>
      <c r="EE73" s="47" t="s">
        <v>170</v>
      </c>
      <c r="EF73" s="47" t="s">
        <v>170</v>
      </c>
      <c r="EG73" s="47" t="s">
        <v>170</v>
      </c>
      <c r="EH73" s="44" t="s">
        <v>170</v>
      </c>
    </row>
    <row r="74" spans="1:138" ht="63">
      <c r="A74" s="1" t="s">
        <v>244</v>
      </c>
      <c r="B74" s="2" t="s">
        <v>245</v>
      </c>
      <c r="C74" s="48" t="s">
        <v>169</v>
      </c>
      <c r="D74" s="47" t="s">
        <v>170</v>
      </c>
      <c r="E74" s="47" t="s">
        <v>170</v>
      </c>
      <c r="F74" s="47" t="s">
        <v>170</v>
      </c>
      <c r="G74" s="47" t="s">
        <v>170</v>
      </c>
      <c r="H74" s="47" t="s">
        <v>170</v>
      </c>
      <c r="I74" s="47" t="s">
        <v>170</v>
      </c>
      <c r="J74" s="47" t="s">
        <v>170</v>
      </c>
      <c r="K74" s="47" t="s">
        <v>170</v>
      </c>
      <c r="L74" s="47" t="s">
        <v>170</v>
      </c>
      <c r="M74" s="47" t="s">
        <v>170</v>
      </c>
      <c r="N74" s="47" t="s">
        <v>170</v>
      </c>
      <c r="O74" s="47" t="s">
        <v>170</v>
      </c>
      <c r="P74" s="47" t="s">
        <v>170</v>
      </c>
      <c r="Q74" s="47" t="s">
        <v>170</v>
      </c>
      <c r="R74" s="47" t="s">
        <v>170</v>
      </c>
      <c r="S74" s="47" t="s">
        <v>170</v>
      </c>
      <c r="T74" s="47" t="s">
        <v>170</v>
      </c>
      <c r="U74" s="47" t="s">
        <v>170</v>
      </c>
      <c r="V74" s="47" t="s">
        <v>170</v>
      </c>
      <c r="W74" s="47" t="s">
        <v>170</v>
      </c>
      <c r="X74" s="47" t="s">
        <v>170</v>
      </c>
      <c r="Y74" s="47" t="s">
        <v>170</v>
      </c>
      <c r="Z74" s="47" t="s">
        <v>170</v>
      </c>
      <c r="AA74" s="47" t="s">
        <v>170</v>
      </c>
      <c r="AB74" s="47" t="s">
        <v>170</v>
      </c>
      <c r="AC74" s="47" t="s">
        <v>170</v>
      </c>
      <c r="AD74" s="47" t="s">
        <v>170</v>
      </c>
      <c r="AE74" s="47" t="s">
        <v>170</v>
      </c>
      <c r="AF74" s="47" t="s">
        <v>170</v>
      </c>
      <c r="AG74" s="47" t="s">
        <v>170</v>
      </c>
      <c r="AH74" s="47" t="s">
        <v>170</v>
      </c>
      <c r="AI74" s="47" t="s">
        <v>170</v>
      </c>
      <c r="AJ74" s="47" t="s">
        <v>170</v>
      </c>
      <c r="AK74" s="47" t="s">
        <v>170</v>
      </c>
      <c r="AL74" s="47" t="s">
        <v>170</v>
      </c>
      <c r="AM74" s="47" t="s">
        <v>170</v>
      </c>
      <c r="AN74" s="47" t="s">
        <v>170</v>
      </c>
      <c r="AO74" s="47" t="s">
        <v>170</v>
      </c>
      <c r="AP74" s="47" t="s">
        <v>170</v>
      </c>
      <c r="AQ74" s="47" t="s">
        <v>170</v>
      </c>
      <c r="AR74" s="47" t="s">
        <v>170</v>
      </c>
      <c r="AS74" s="47" t="s">
        <v>170</v>
      </c>
      <c r="AT74" s="47" t="s">
        <v>170</v>
      </c>
      <c r="AU74" s="47" t="s">
        <v>170</v>
      </c>
      <c r="AV74" s="47" t="s">
        <v>170</v>
      </c>
      <c r="AW74" s="47" t="s">
        <v>170</v>
      </c>
      <c r="AX74" s="47" t="s">
        <v>170</v>
      </c>
      <c r="AY74" s="47" t="s">
        <v>170</v>
      </c>
      <c r="AZ74" s="47" t="s">
        <v>170</v>
      </c>
      <c r="BA74" s="47" t="s">
        <v>170</v>
      </c>
      <c r="BB74" s="47" t="s">
        <v>170</v>
      </c>
      <c r="BC74" s="47" t="s">
        <v>170</v>
      </c>
      <c r="BD74" s="47" t="s">
        <v>170</v>
      </c>
      <c r="BE74" s="47" t="s">
        <v>170</v>
      </c>
      <c r="BF74" s="47" t="s">
        <v>170</v>
      </c>
      <c r="BG74" s="47" t="s">
        <v>170</v>
      </c>
      <c r="BH74" s="47" t="s">
        <v>170</v>
      </c>
      <c r="BI74" s="47" t="s">
        <v>170</v>
      </c>
      <c r="BJ74" s="47" t="s">
        <v>170</v>
      </c>
      <c r="BK74" s="47" t="s">
        <v>170</v>
      </c>
      <c r="BL74" s="47" t="s">
        <v>170</v>
      </c>
      <c r="BM74" s="47" t="s">
        <v>170</v>
      </c>
      <c r="BN74" s="47" t="s">
        <v>170</v>
      </c>
      <c r="BO74" s="47" t="s">
        <v>170</v>
      </c>
      <c r="BP74" s="47" t="s">
        <v>170</v>
      </c>
      <c r="BQ74" s="47" t="s">
        <v>170</v>
      </c>
      <c r="BR74" s="47" t="s">
        <v>170</v>
      </c>
      <c r="BS74" s="47" t="s">
        <v>170</v>
      </c>
      <c r="BT74" s="47" t="s">
        <v>170</v>
      </c>
      <c r="BU74" s="47" t="s">
        <v>170</v>
      </c>
      <c r="BV74" s="47" t="s">
        <v>170</v>
      </c>
      <c r="BW74" s="47" t="s">
        <v>170</v>
      </c>
      <c r="BX74" s="47" t="s">
        <v>170</v>
      </c>
      <c r="BY74" s="47" t="s">
        <v>170</v>
      </c>
      <c r="BZ74" s="47" t="s">
        <v>170</v>
      </c>
      <c r="CA74" s="47" t="s">
        <v>170</v>
      </c>
      <c r="CB74" s="47" t="s">
        <v>170</v>
      </c>
      <c r="CC74" s="47" t="s">
        <v>170</v>
      </c>
      <c r="CD74" s="47" t="s">
        <v>170</v>
      </c>
      <c r="CE74" s="47" t="s">
        <v>170</v>
      </c>
      <c r="CF74" s="47" t="s">
        <v>170</v>
      </c>
      <c r="CG74" s="47" t="s">
        <v>170</v>
      </c>
      <c r="CH74" s="47" t="s">
        <v>170</v>
      </c>
      <c r="CI74" s="47" t="s">
        <v>170</v>
      </c>
      <c r="CJ74" s="47" t="s">
        <v>170</v>
      </c>
      <c r="CK74" s="47" t="s">
        <v>170</v>
      </c>
      <c r="CL74" s="47" t="s">
        <v>170</v>
      </c>
      <c r="CM74" s="47" t="s">
        <v>170</v>
      </c>
      <c r="CN74" s="47" t="s">
        <v>170</v>
      </c>
      <c r="CO74" s="47" t="s">
        <v>170</v>
      </c>
      <c r="CP74" s="47" t="s">
        <v>170</v>
      </c>
      <c r="CQ74" s="47" t="s">
        <v>170</v>
      </c>
      <c r="CR74" s="47" t="s">
        <v>170</v>
      </c>
      <c r="CS74" s="47" t="s">
        <v>170</v>
      </c>
      <c r="CT74" s="47" t="s">
        <v>170</v>
      </c>
      <c r="CU74" s="47" t="s">
        <v>170</v>
      </c>
      <c r="CV74" s="47" t="s">
        <v>170</v>
      </c>
      <c r="CW74" s="47" t="s">
        <v>170</v>
      </c>
      <c r="CX74" s="47" t="s">
        <v>170</v>
      </c>
      <c r="CY74" s="47" t="s">
        <v>170</v>
      </c>
      <c r="CZ74" s="47" t="s">
        <v>170</v>
      </c>
      <c r="DA74" s="47" t="s">
        <v>170</v>
      </c>
      <c r="DB74" s="47" t="s">
        <v>170</v>
      </c>
      <c r="DC74" s="47" t="s">
        <v>170</v>
      </c>
      <c r="DD74" s="47" t="s">
        <v>170</v>
      </c>
      <c r="DE74" s="47" t="s">
        <v>170</v>
      </c>
      <c r="DF74" s="47" t="s">
        <v>170</v>
      </c>
      <c r="DG74" s="47" t="s">
        <v>170</v>
      </c>
      <c r="DH74" s="47" t="s">
        <v>170</v>
      </c>
      <c r="DI74" s="47" t="s">
        <v>170</v>
      </c>
      <c r="DJ74" s="47" t="s">
        <v>170</v>
      </c>
      <c r="DK74" s="47" t="s">
        <v>170</v>
      </c>
      <c r="DL74" s="47" t="s">
        <v>170</v>
      </c>
      <c r="DM74" s="47" t="s">
        <v>170</v>
      </c>
      <c r="DN74" s="47" t="s">
        <v>170</v>
      </c>
      <c r="DO74" s="47" t="s">
        <v>170</v>
      </c>
      <c r="DP74" s="47" t="s">
        <v>170</v>
      </c>
      <c r="DQ74" s="47" t="s">
        <v>170</v>
      </c>
      <c r="DR74" s="47" t="s">
        <v>170</v>
      </c>
      <c r="DS74" s="47" t="s">
        <v>170</v>
      </c>
      <c r="DT74" s="47" t="s">
        <v>170</v>
      </c>
      <c r="DU74" s="47" t="s">
        <v>170</v>
      </c>
      <c r="DV74" s="47" t="s">
        <v>170</v>
      </c>
      <c r="DW74" s="47" t="s">
        <v>170</v>
      </c>
      <c r="DX74" s="47" t="s">
        <v>170</v>
      </c>
      <c r="DY74" s="47" t="s">
        <v>170</v>
      </c>
      <c r="DZ74" s="47" t="s">
        <v>170</v>
      </c>
      <c r="EA74" s="47" t="s">
        <v>170</v>
      </c>
      <c r="EB74" s="47" t="s">
        <v>170</v>
      </c>
      <c r="EC74" s="47" t="s">
        <v>170</v>
      </c>
      <c r="ED74" s="47" t="s">
        <v>170</v>
      </c>
      <c r="EE74" s="47" t="s">
        <v>170</v>
      </c>
      <c r="EF74" s="47" t="s">
        <v>170</v>
      </c>
      <c r="EG74" s="47" t="s">
        <v>170</v>
      </c>
      <c r="EH74" s="44" t="s">
        <v>170</v>
      </c>
    </row>
    <row r="75" spans="1:138" ht="63">
      <c r="A75" s="1" t="s">
        <v>246</v>
      </c>
      <c r="B75" s="2" t="s">
        <v>247</v>
      </c>
      <c r="C75" s="48" t="s">
        <v>169</v>
      </c>
      <c r="D75" s="47">
        <f t="shared" ref="D75:AI75" si="125">SUM(D76,D78)</f>
        <v>0</v>
      </c>
      <c r="E75" s="47">
        <f t="shared" si="125"/>
        <v>0</v>
      </c>
      <c r="F75" s="47">
        <f t="shared" si="125"/>
        <v>0</v>
      </c>
      <c r="G75" s="47">
        <f t="shared" si="125"/>
        <v>0</v>
      </c>
      <c r="H75" s="47">
        <f t="shared" si="125"/>
        <v>0</v>
      </c>
      <c r="I75" s="47">
        <f t="shared" si="125"/>
        <v>0</v>
      </c>
      <c r="J75" s="47">
        <f t="shared" si="125"/>
        <v>0</v>
      </c>
      <c r="K75" s="47">
        <f t="shared" si="125"/>
        <v>0</v>
      </c>
      <c r="L75" s="47">
        <f t="shared" si="125"/>
        <v>0</v>
      </c>
      <c r="M75" s="47">
        <f t="shared" si="125"/>
        <v>0</v>
      </c>
      <c r="N75" s="47">
        <f t="shared" si="125"/>
        <v>0</v>
      </c>
      <c r="O75" s="47">
        <f t="shared" si="125"/>
        <v>0</v>
      </c>
      <c r="P75" s="47">
        <f t="shared" si="125"/>
        <v>0</v>
      </c>
      <c r="Q75" s="47">
        <f t="shared" si="125"/>
        <v>0</v>
      </c>
      <c r="R75" s="47">
        <f t="shared" si="125"/>
        <v>0</v>
      </c>
      <c r="S75" s="47">
        <f t="shared" si="125"/>
        <v>0</v>
      </c>
      <c r="T75" s="47">
        <f t="shared" si="125"/>
        <v>0</v>
      </c>
      <c r="U75" s="47">
        <f t="shared" si="125"/>
        <v>0</v>
      </c>
      <c r="V75" s="47">
        <f t="shared" si="125"/>
        <v>0</v>
      </c>
      <c r="W75" s="47">
        <f t="shared" si="125"/>
        <v>0</v>
      </c>
      <c r="X75" s="47">
        <f t="shared" si="125"/>
        <v>0</v>
      </c>
      <c r="Y75" s="47">
        <f t="shared" si="125"/>
        <v>0</v>
      </c>
      <c r="Z75" s="47">
        <f t="shared" si="125"/>
        <v>0</v>
      </c>
      <c r="AA75" s="47">
        <f t="shared" si="125"/>
        <v>0</v>
      </c>
      <c r="AB75" s="47">
        <f t="shared" si="125"/>
        <v>0</v>
      </c>
      <c r="AC75" s="47">
        <f t="shared" si="125"/>
        <v>0</v>
      </c>
      <c r="AD75" s="47">
        <f t="shared" si="125"/>
        <v>0</v>
      </c>
      <c r="AE75" s="47">
        <f t="shared" si="125"/>
        <v>0</v>
      </c>
      <c r="AF75" s="47">
        <f t="shared" si="125"/>
        <v>0</v>
      </c>
      <c r="AG75" s="47">
        <f t="shared" si="125"/>
        <v>0</v>
      </c>
      <c r="AH75" s="47">
        <f t="shared" si="125"/>
        <v>0</v>
      </c>
      <c r="AI75" s="47">
        <f t="shared" si="125"/>
        <v>0</v>
      </c>
      <c r="AJ75" s="47">
        <f t="shared" ref="AJ75:BO75" si="126">SUM(AJ76,AJ78)</f>
        <v>0</v>
      </c>
      <c r="AK75" s="47">
        <f t="shared" si="126"/>
        <v>0</v>
      </c>
      <c r="AL75" s="47">
        <f t="shared" si="126"/>
        <v>0</v>
      </c>
      <c r="AM75" s="47">
        <f t="shared" si="126"/>
        <v>0</v>
      </c>
      <c r="AN75" s="47">
        <f t="shared" si="126"/>
        <v>0</v>
      </c>
      <c r="AO75" s="47">
        <f t="shared" si="126"/>
        <v>0</v>
      </c>
      <c r="AP75" s="47">
        <f t="shared" si="126"/>
        <v>0</v>
      </c>
      <c r="AQ75" s="47">
        <f t="shared" si="126"/>
        <v>0</v>
      </c>
      <c r="AR75" s="47">
        <f t="shared" si="126"/>
        <v>0</v>
      </c>
      <c r="AS75" s="47">
        <f t="shared" si="126"/>
        <v>0</v>
      </c>
      <c r="AT75" s="47">
        <f t="shared" si="126"/>
        <v>0</v>
      </c>
      <c r="AU75" s="47">
        <f t="shared" si="126"/>
        <v>0</v>
      </c>
      <c r="AV75" s="47">
        <f t="shared" si="126"/>
        <v>0</v>
      </c>
      <c r="AW75" s="47">
        <f t="shared" si="126"/>
        <v>0</v>
      </c>
      <c r="AX75" s="47">
        <f t="shared" si="126"/>
        <v>0</v>
      </c>
      <c r="AY75" s="47">
        <f t="shared" si="126"/>
        <v>0</v>
      </c>
      <c r="AZ75" s="47">
        <f t="shared" si="126"/>
        <v>0</v>
      </c>
      <c r="BA75" s="47">
        <f t="shared" si="126"/>
        <v>0</v>
      </c>
      <c r="BB75" s="47">
        <f t="shared" si="126"/>
        <v>0</v>
      </c>
      <c r="BC75" s="47">
        <f t="shared" si="126"/>
        <v>0</v>
      </c>
      <c r="BD75" s="47">
        <f t="shared" si="126"/>
        <v>0</v>
      </c>
      <c r="BE75" s="47">
        <f t="shared" si="126"/>
        <v>0</v>
      </c>
      <c r="BF75" s="47">
        <f t="shared" si="126"/>
        <v>0</v>
      </c>
      <c r="BG75" s="47">
        <f t="shared" si="126"/>
        <v>0</v>
      </c>
      <c r="BH75" s="47">
        <f t="shared" si="126"/>
        <v>0</v>
      </c>
      <c r="BI75" s="47">
        <f t="shared" si="126"/>
        <v>0</v>
      </c>
      <c r="BJ75" s="47">
        <f t="shared" si="126"/>
        <v>0</v>
      </c>
      <c r="BK75" s="47">
        <f t="shared" si="126"/>
        <v>0</v>
      </c>
      <c r="BL75" s="47">
        <f t="shared" si="126"/>
        <v>0</v>
      </c>
      <c r="BM75" s="47">
        <f t="shared" si="126"/>
        <v>0</v>
      </c>
      <c r="BN75" s="47">
        <f t="shared" si="126"/>
        <v>0</v>
      </c>
      <c r="BO75" s="47">
        <f t="shared" si="126"/>
        <v>0</v>
      </c>
      <c r="BP75" s="47">
        <f t="shared" ref="BP75:CU75" si="127">SUM(BP76,BP78)</f>
        <v>0</v>
      </c>
      <c r="BQ75" s="47">
        <f t="shared" si="127"/>
        <v>0</v>
      </c>
      <c r="BR75" s="47">
        <f t="shared" si="127"/>
        <v>0</v>
      </c>
      <c r="BS75" s="47">
        <f t="shared" si="127"/>
        <v>0</v>
      </c>
      <c r="BT75" s="47">
        <f t="shared" si="127"/>
        <v>0</v>
      </c>
      <c r="BU75" s="47">
        <f t="shared" si="127"/>
        <v>0</v>
      </c>
      <c r="BV75" s="47">
        <f t="shared" si="127"/>
        <v>0</v>
      </c>
      <c r="BW75" s="47">
        <f t="shared" si="127"/>
        <v>0</v>
      </c>
      <c r="BX75" s="47">
        <f t="shared" si="127"/>
        <v>0</v>
      </c>
      <c r="BY75" s="47">
        <f t="shared" si="127"/>
        <v>0</v>
      </c>
      <c r="BZ75" s="47">
        <f t="shared" si="127"/>
        <v>0</v>
      </c>
      <c r="CA75" s="47">
        <f t="shared" si="127"/>
        <v>0</v>
      </c>
      <c r="CB75" s="47">
        <f t="shared" si="127"/>
        <v>0</v>
      </c>
      <c r="CC75" s="47">
        <f t="shared" si="127"/>
        <v>0</v>
      </c>
      <c r="CD75" s="47">
        <f t="shared" si="127"/>
        <v>0</v>
      </c>
      <c r="CE75" s="47">
        <f t="shared" si="127"/>
        <v>0</v>
      </c>
      <c r="CF75" s="47">
        <f t="shared" si="127"/>
        <v>0</v>
      </c>
      <c r="CG75" s="47">
        <f t="shared" si="127"/>
        <v>0</v>
      </c>
      <c r="CH75" s="47">
        <f t="shared" si="127"/>
        <v>0</v>
      </c>
      <c r="CI75" s="47">
        <f t="shared" si="127"/>
        <v>0</v>
      </c>
      <c r="CJ75" s="47">
        <f t="shared" si="127"/>
        <v>0</v>
      </c>
      <c r="CK75" s="47">
        <f t="shared" si="127"/>
        <v>0</v>
      </c>
      <c r="CL75" s="47">
        <f t="shared" si="127"/>
        <v>0</v>
      </c>
      <c r="CM75" s="47">
        <f t="shared" si="127"/>
        <v>0</v>
      </c>
      <c r="CN75" s="47">
        <f t="shared" si="127"/>
        <v>0</v>
      </c>
      <c r="CO75" s="47">
        <f t="shared" si="127"/>
        <v>0</v>
      </c>
      <c r="CP75" s="47">
        <f t="shared" si="127"/>
        <v>0</v>
      </c>
      <c r="CQ75" s="47">
        <f t="shared" si="127"/>
        <v>0</v>
      </c>
      <c r="CR75" s="47">
        <f t="shared" si="127"/>
        <v>0</v>
      </c>
      <c r="CS75" s="47">
        <f t="shared" si="127"/>
        <v>0</v>
      </c>
      <c r="CT75" s="47">
        <f t="shared" si="127"/>
        <v>0</v>
      </c>
      <c r="CU75" s="47">
        <f t="shared" si="127"/>
        <v>0</v>
      </c>
      <c r="CV75" s="47">
        <f t="shared" ref="CV75:EA75" si="128">SUM(CV76,CV78)</f>
        <v>0</v>
      </c>
      <c r="CW75" s="47">
        <f t="shared" si="128"/>
        <v>0</v>
      </c>
      <c r="CX75" s="47">
        <f t="shared" si="128"/>
        <v>0</v>
      </c>
      <c r="CY75" s="47">
        <f t="shared" si="128"/>
        <v>0</v>
      </c>
      <c r="CZ75" s="47">
        <f t="shared" si="128"/>
        <v>0</v>
      </c>
      <c r="DA75" s="47">
        <f t="shared" si="128"/>
        <v>0</v>
      </c>
      <c r="DB75" s="47">
        <f t="shared" si="128"/>
        <v>0</v>
      </c>
      <c r="DC75" s="47">
        <f t="shared" si="128"/>
        <v>0</v>
      </c>
      <c r="DD75" s="47">
        <f t="shared" si="128"/>
        <v>0</v>
      </c>
      <c r="DE75" s="47">
        <f t="shared" si="128"/>
        <v>0</v>
      </c>
      <c r="DF75" s="47">
        <f t="shared" si="128"/>
        <v>0</v>
      </c>
      <c r="DG75" s="47">
        <f t="shared" si="128"/>
        <v>0</v>
      </c>
      <c r="DH75" s="47">
        <f t="shared" si="128"/>
        <v>0</v>
      </c>
      <c r="DI75" s="47">
        <f t="shared" si="128"/>
        <v>0</v>
      </c>
      <c r="DJ75" s="47">
        <f t="shared" si="128"/>
        <v>0</v>
      </c>
      <c r="DK75" s="47">
        <f t="shared" si="128"/>
        <v>0</v>
      </c>
      <c r="DL75" s="47">
        <f t="shared" si="128"/>
        <v>0</v>
      </c>
      <c r="DM75" s="47">
        <f t="shared" si="128"/>
        <v>0</v>
      </c>
      <c r="DN75" s="47">
        <f t="shared" si="128"/>
        <v>0</v>
      </c>
      <c r="DO75" s="47">
        <f t="shared" si="128"/>
        <v>0</v>
      </c>
      <c r="DP75" s="47">
        <f t="shared" si="128"/>
        <v>0</v>
      </c>
      <c r="DQ75" s="47">
        <f t="shared" si="128"/>
        <v>0</v>
      </c>
      <c r="DR75" s="47">
        <f t="shared" si="128"/>
        <v>0</v>
      </c>
      <c r="DS75" s="47">
        <f t="shared" si="128"/>
        <v>0</v>
      </c>
      <c r="DT75" s="47">
        <f t="shared" si="128"/>
        <v>0</v>
      </c>
      <c r="DU75" s="47">
        <f t="shared" si="128"/>
        <v>0</v>
      </c>
      <c r="DV75" s="47">
        <f t="shared" si="128"/>
        <v>0</v>
      </c>
      <c r="DW75" s="47">
        <f t="shared" si="128"/>
        <v>0</v>
      </c>
      <c r="DX75" s="47">
        <f t="shared" si="128"/>
        <v>0</v>
      </c>
      <c r="DY75" s="47">
        <f t="shared" si="128"/>
        <v>0</v>
      </c>
      <c r="DZ75" s="47">
        <f t="shared" si="128"/>
        <v>0</v>
      </c>
      <c r="EA75" s="47">
        <f t="shared" si="128"/>
        <v>0</v>
      </c>
      <c r="EB75" s="47">
        <f t="shared" ref="EB75:EG75" si="129">SUM(EB76,EB78)</f>
        <v>0</v>
      </c>
      <c r="EC75" s="47">
        <f t="shared" si="129"/>
        <v>0</v>
      </c>
      <c r="ED75" s="47">
        <f t="shared" si="129"/>
        <v>0</v>
      </c>
      <c r="EE75" s="47">
        <f t="shared" si="129"/>
        <v>0</v>
      </c>
      <c r="EF75" s="47">
        <f t="shared" si="129"/>
        <v>0</v>
      </c>
      <c r="EG75" s="47">
        <f t="shared" si="129"/>
        <v>0</v>
      </c>
      <c r="EH75" s="44" t="s">
        <v>170</v>
      </c>
    </row>
    <row r="76" spans="1:138" ht="31.5">
      <c r="A76" s="1" t="s">
        <v>248</v>
      </c>
      <c r="B76" s="2" t="s">
        <v>249</v>
      </c>
      <c r="C76" s="48" t="s">
        <v>169</v>
      </c>
      <c r="D76" s="47">
        <f t="shared" ref="D76:AI76" si="130">SUM(D77)</f>
        <v>0</v>
      </c>
      <c r="E76" s="47">
        <f t="shared" si="130"/>
        <v>0</v>
      </c>
      <c r="F76" s="47">
        <f t="shared" si="130"/>
        <v>0</v>
      </c>
      <c r="G76" s="47">
        <f t="shared" si="130"/>
        <v>0</v>
      </c>
      <c r="H76" s="47">
        <f t="shared" si="130"/>
        <v>0</v>
      </c>
      <c r="I76" s="47">
        <f t="shared" si="130"/>
        <v>0</v>
      </c>
      <c r="J76" s="47">
        <f t="shared" si="130"/>
        <v>0</v>
      </c>
      <c r="K76" s="47">
        <f t="shared" si="130"/>
        <v>0</v>
      </c>
      <c r="L76" s="47">
        <f t="shared" si="130"/>
        <v>0</v>
      </c>
      <c r="M76" s="47">
        <f t="shared" si="130"/>
        <v>0</v>
      </c>
      <c r="N76" s="47">
        <f t="shared" si="130"/>
        <v>0</v>
      </c>
      <c r="O76" s="47">
        <f t="shared" si="130"/>
        <v>0</v>
      </c>
      <c r="P76" s="47">
        <f t="shared" si="130"/>
        <v>0</v>
      </c>
      <c r="Q76" s="47">
        <f t="shared" si="130"/>
        <v>0</v>
      </c>
      <c r="R76" s="47">
        <f t="shared" si="130"/>
        <v>0</v>
      </c>
      <c r="S76" s="47">
        <f t="shared" si="130"/>
        <v>0</v>
      </c>
      <c r="T76" s="47">
        <f t="shared" si="130"/>
        <v>0</v>
      </c>
      <c r="U76" s="47">
        <f t="shared" si="130"/>
        <v>0</v>
      </c>
      <c r="V76" s="47">
        <f t="shared" si="130"/>
        <v>0</v>
      </c>
      <c r="W76" s="47">
        <f t="shared" si="130"/>
        <v>0</v>
      </c>
      <c r="X76" s="47">
        <f t="shared" si="130"/>
        <v>0</v>
      </c>
      <c r="Y76" s="47">
        <f t="shared" si="130"/>
        <v>0</v>
      </c>
      <c r="Z76" s="47">
        <f t="shared" si="130"/>
        <v>0</v>
      </c>
      <c r="AA76" s="47">
        <f t="shared" si="130"/>
        <v>0</v>
      </c>
      <c r="AB76" s="47">
        <f t="shared" si="130"/>
        <v>0</v>
      </c>
      <c r="AC76" s="47">
        <f t="shared" si="130"/>
        <v>0</v>
      </c>
      <c r="AD76" s="47">
        <f t="shared" si="130"/>
        <v>0</v>
      </c>
      <c r="AE76" s="47">
        <f t="shared" si="130"/>
        <v>0</v>
      </c>
      <c r="AF76" s="47">
        <f t="shared" si="130"/>
        <v>0</v>
      </c>
      <c r="AG76" s="47">
        <f t="shared" si="130"/>
        <v>0</v>
      </c>
      <c r="AH76" s="47">
        <f t="shared" si="130"/>
        <v>0</v>
      </c>
      <c r="AI76" s="47">
        <f t="shared" si="130"/>
        <v>0</v>
      </c>
      <c r="AJ76" s="47">
        <f t="shared" ref="AJ76:BO76" si="131">SUM(AJ77)</f>
        <v>0</v>
      </c>
      <c r="AK76" s="47">
        <f t="shared" si="131"/>
        <v>0</v>
      </c>
      <c r="AL76" s="47">
        <f t="shared" si="131"/>
        <v>0</v>
      </c>
      <c r="AM76" s="47">
        <f t="shared" si="131"/>
        <v>0</v>
      </c>
      <c r="AN76" s="47">
        <f t="shared" si="131"/>
        <v>0</v>
      </c>
      <c r="AO76" s="47">
        <f t="shared" si="131"/>
        <v>0</v>
      </c>
      <c r="AP76" s="47">
        <f t="shared" si="131"/>
        <v>0</v>
      </c>
      <c r="AQ76" s="47">
        <f t="shared" si="131"/>
        <v>0</v>
      </c>
      <c r="AR76" s="47">
        <f t="shared" si="131"/>
        <v>0</v>
      </c>
      <c r="AS76" s="47">
        <f t="shared" si="131"/>
        <v>0</v>
      </c>
      <c r="AT76" s="47">
        <f t="shared" si="131"/>
        <v>0</v>
      </c>
      <c r="AU76" s="47">
        <f t="shared" si="131"/>
        <v>0</v>
      </c>
      <c r="AV76" s="47">
        <f t="shared" si="131"/>
        <v>0</v>
      </c>
      <c r="AW76" s="47">
        <f t="shared" si="131"/>
        <v>0</v>
      </c>
      <c r="AX76" s="47">
        <f t="shared" si="131"/>
        <v>0</v>
      </c>
      <c r="AY76" s="47">
        <f t="shared" si="131"/>
        <v>0</v>
      </c>
      <c r="AZ76" s="47">
        <f t="shared" si="131"/>
        <v>0</v>
      </c>
      <c r="BA76" s="47">
        <f t="shared" si="131"/>
        <v>0</v>
      </c>
      <c r="BB76" s="47">
        <f t="shared" si="131"/>
        <v>0</v>
      </c>
      <c r="BC76" s="47">
        <f t="shared" si="131"/>
        <v>0</v>
      </c>
      <c r="BD76" s="47">
        <f t="shared" si="131"/>
        <v>0</v>
      </c>
      <c r="BE76" s="47">
        <f t="shared" si="131"/>
        <v>0</v>
      </c>
      <c r="BF76" s="47">
        <f t="shared" si="131"/>
        <v>0</v>
      </c>
      <c r="BG76" s="47">
        <f t="shared" si="131"/>
        <v>0</v>
      </c>
      <c r="BH76" s="47">
        <f t="shared" si="131"/>
        <v>0</v>
      </c>
      <c r="BI76" s="47">
        <f t="shared" si="131"/>
        <v>0</v>
      </c>
      <c r="BJ76" s="47">
        <f t="shared" si="131"/>
        <v>0</v>
      </c>
      <c r="BK76" s="47">
        <f t="shared" si="131"/>
        <v>0</v>
      </c>
      <c r="BL76" s="47">
        <f t="shared" si="131"/>
        <v>0</v>
      </c>
      <c r="BM76" s="47">
        <f t="shared" si="131"/>
        <v>0</v>
      </c>
      <c r="BN76" s="47">
        <f t="shared" si="131"/>
        <v>0</v>
      </c>
      <c r="BO76" s="47">
        <f t="shared" si="131"/>
        <v>0</v>
      </c>
      <c r="BP76" s="47">
        <f t="shared" ref="BP76:CU76" si="132">SUM(BP77)</f>
        <v>0</v>
      </c>
      <c r="BQ76" s="47">
        <f t="shared" si="132"/>
        <v>0</v>
      </c>
      <c r="BR76" s="47">
        <f t="shared" si="132"/>
        <v>0</v>
      </c>
      <c r="BS76" s="47">
        <f t="shared" si="132"/>
        <v>0</v>
      </c>
      <c r="BT76" s="47">
        <f t="shared" si="132"/>
        <v>0</v>
      </c>
      <c r="BU76" s="47">
        <f t="shared" si="132"/>
        <v>0</v>
      </c>
      <c r="BV76" s="47">
        <f t="shared" si="132"/>
        <v>0</v>
      </c>
      <c r="BW76" s="47">
        <f t="shared" si="132"/>
        <v>0</v>
      </c>
      <c r="BX76" s="47">
        <f t="shared" si="132"/>
        <v>0</v>
      </c>
      <c r="BY76" s="47">
        <f t="shared" si="132"/>
        <v>0</v>
      </c>
      <c r="BZ76" s="47">
        <f t="shared" si="132"/>
        <v>0</v>
      </c>
      <c r="CA76" s="47">
        <f t="shared" si="132"/>
        <v>0</v>
      </c>
      <c r="CB76" s="47">
        <f t="shared" si="132"/>
        <v>0</v>
      </c>
      <c r="CC76" s="47">
        <f t="shared" si="132"/>
        <v>0</v>
      </c>
      <c r="CD76" s="47">
        <f t="shared" si="132"/>
        <v>0</v>
      </c>
      <c r="CE76" s="47">
        <f t="shared" si="132"/>
        <v>0</v>
      </c>
      <c r="CF76" s="47">
        <f t="shared" si="132"/>
        <v>0</v>
      </c>
      <c r="CG76" s="47">
        <f t="shared" si="132"/>
        <v>0</v>
      </c>
      <c r="CH76" s="47">
        <f t="shared" si="132"/>
        <v>0</v>
      </c>
      <c r="CI76" s="47">
        <f t="shared" si="132"/>
        <v>0</v>
      </c>
      <c r="CJ76" s="47">
        <f t="shared" si="132"/>
        <v>0</v>
      </c>
      <c r="CK76" s="47">
        <f t="shared" si="132"/>
        <v>0</v>
      </c>
      <c r="CL76" s="47">
        <f t="shared" si="132"/>
        <v>0</v>
      </c>
      <c r="CM76" s="47">
        <f t="shared" si="132"/>
        <v>0</v>
      </c>
      <c r="CN76" s="47">
        <f t="shared" si="132"/>
        <v>0</v>
      </c>
      <c r="CO76" s="47">
        <f t="shared" si="132"/>
        <v>0</v>
      </c>
      <c r="CP76" s="47">
        <f t="shared" si="132"/>
        <v>0</v>
      </c>
      <c r="CQ76" s="47">
        <f t="shared" si="132"/>
        <v>0</v>
      </c>
      <c r="CR76" s="47">
        <f t="shared" si="132"/>
        <v>0</v>
      </c>
      <c r="CS76" s="47">
        <f t="shared" si="132"/>
        <v>0</v>
      </c>
      <c r="CT76" s="47">
        <f t="shared" si="132"/>
        <v>0</v>
      </c>
      <c r="CU76" s="47">
        <f t="shared" si="132"/>
        <v>0</v>
      </c>
      <c r="CV76" s="47">
        <f t="shared" ref="CV76:EA76" si="133">SUM(CV77)</f>
        <v>0</v>
      </c>
      <c r="CW76" s="47">
        <f t="shared" si="133"/>
        <v>0</v>
      </c>
      <c r="CX76" s="47">
        <f t="shared" si="133"/>
        <v>0</v>
      </c>
      <c r="CY76" s="47">
        <f t="shared" si="133"/>
        <v>0</v>
      </c>
      <c r="CZ76" s="47">
        <f t="shared" si="133"/>
        <v>0</v>
      </c>
      <c r="DA76" s="47">
        <f t="shared" si="133"/>
        <v>0</v>
      </c>
      <c r="DB76" s="47">
        <f t="shared" si="133"/>
        <v>0</v>
      </c>
      <c r="DC76" s="47">
        <f t="shared" si="133"/>
        <v>0</v>
      </c>
      <c r="DD76" s="47">
        <f t="shared" si="133"/>
        <v>0</v>
      </c>
      <c r="DE76" s="47">
        <f t="shared" si="133"/>
        <v>0</v>
      </c>
      <c r="DF76" s="47">
        <f t="shared" si="133"/>
        <v>0</v>
      </c>
      <c r="DG76" s="47">
        <f t="shared" si="133"/>
        <v>0</v>
      </c>
      <c r="DH76" s="47">
        <f t="shared" si="133"/>
        <v>0</v>
      </c>
      <c r="DI76" s="47">
        <f t="shared" si="133"/>
        <v>0</v>
      </c>
      <c r="DJ76" s="47">
        <f t="shared" si="133"/>
        <v>0</v>
      </c>
      <c r="DK76" s="47">
        <f t="shared" si="133"/>
        <v>0</v>
      </c>
      <c r="DL76" s="47">
        <f t="shared" si="133"/>
        <v>0</v>
      </c>
      <c r="DM76" s="47">
        <f t="shared" si="133"/>
        <v>0</v>
      </c>
      <c r="DN76" s="47">
        <f t="shared" si="133"/>
        <v>0</v>
      </c>
      <c r="DO76" s="47">
        <f t="shared" si="133"/>
        <v>0</v>
      </c>
      <c r="DP76" s="47">
        <f t="shared" si="133"/>
        <v>0</v>
      </c>
      <c r="DQ76" s="47">
        <f t="shared" si="133"/>
        <v>0</v>
      </c>
      <c r="DR76" s="47">
        <f t="shared" si="133"/>
        <v>0</v>
      </c>
      <c r="DS76" s="47">
        <f t="shared" si="133"/>
        <v>0</v>
      </c>
      <c r="DT76" s="47">
        <f t="shared" si="133"/>
        <v>0</v>
      </c>
      <c r="DU76" s="47">
        <f t="shared" si="133"/>
        <v>0</v>
      </c>
      <c r="DV76" s="47">
        <f t="shared" si="133"/>
        <v>0</v>
      </c>
      <c r="DW76" s="47">
        <f t="shared" si="133"/>
        <v>0</v>
      </c>
      <c r="DX76" s="47">
        <f t="shared" si="133"/>
        <v>0</v>
      </c>
      <c r="DY76" s="47">
        <f t="shared" si="133"/>
        <v>0</v>
      </c>
      <c r="DZ76" s="47">
        <f t="shared" si="133"/>
        <v>0</v>
      </c>
      <c r="EA76" s="47">
        <f t="shared" si="133"/>
        <v>0</v>
      </c>
      <c r="EB76" s="47">
        <f t="shared" ref="EB76:EG76" si="134">SUM(EB77)</f>
        <v>0</v>
      </c>
      <c r="EC76" s="47">
        <f t="shared" si="134"/>
        <v>0</v>
      </c>
      <c r="ED76" s="47">
        <f t="shared" si="134"/>
        <v>0</v>
      </c>
      <c r="EE76" s="47">
        <f t="shared" si="134"/>
        <v>0</v>
      </c>
      <c r="EF76" s="47">
        <f t="shared" si="134"/>
        <v>0</v>
      </c>
      <c r="EG76" s="47">
        <f t="shared" si="134"/>
        <v>0</v>
      </c>
      <c r="EH76" s="47" t="s">
        <v>170</v>
      </c>
    </row>
    <row r="77" spans="1:138">
      <c r="A77" s="57"/>
      <c r="B77" s="7"/>
      <c r="C77" s="55"/>
      <c r="D77" s="53"/>
      <c r="E77" s="53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/>
      <c r="DZ77" s="52"/>
      <c r="EA77" s="52"/>
      <c r="EB77" s="52"/>
      <c r="EC77" s="52"/>
      <c r="ED77" s="52"/>
      <c r="EE77" s="52"/>
      <c r="EF77" s="52"/>
      <c r="EG77" s="52"/>
      <c r="EH77" s="53"/>
    </row>
    <row r="78" spans="1:138" ht="47.25">
      <c r="A78" s="1" t="s">
        <v>250</v>
      </c>
      <c r="B78" s="2" t="s">
        <v>251</v>
      </c>
      <c r="C78" s="48" t="s">
        <v>169</v>
      </c>
      <c r="D78" s="47">
        <f t="shared" ref="D78:AI78" si="135">SUM(D79)</f>
        <v>0</v>
      </c>
      <c r="E78" s="47">
        <f t="shared" si="135"/>
        <v>0</v>
      </c>
      <c r="F78" s="47">
        <f t="shared" si="135"/>
        <v>0</v>
      </c>
      <c r="G78" s="47">
        <f t="shared" si="135"/>
        <v>0</v>
      </c>
      <c r="H78" s="47">
        <f t="shared" si="135"/>
        <v>0</v>
      </c>
      <c r="I78" s="47">
        <f t="shared" si="135"/>
        <v>0</v>
      </c>
      <c r="J78" s="47">
        <f t="shared" si="135"/>
        <v>0</v>
      </c>
      <c r="K78" s="47">
        <f t="shared" si="135"/>
        <v>0</v>
      </c>
      <c r="L78" s="47">
        <f t="shared" si="135"/>
        <v>0</v>
      </c>
      <c r="M78" s="47">
        <f t="shared" si="135"/>
        <v>0</v>
      </c>
      <c r="N78" s="47">
        <f t="shared" si="135"/>
        <v>0</v>
      </c>
      <c r="O78" s="47">
        <f t="shared" si="135"/>
        <v>0</v>
      </c>
      <c r="P78" s="47">
        <f t="shared" si="135"/>
        <v>0</v>
      </c>
      <c r="Q78" s="47">
        <f t="shared" si="135"/>
        <v>0</v>
      </c>
      <c r="R78" s="47">
        <f t="shared" si="135"/>
        <v>0</v>
      </c>
      <c r="S78" s="47">
        <f t="shared" si="135"/>
        <v>0</v>
      </c>
      <c r="T78" s="47">
        <f t="shared" si="135"/>
        <v>0</v>
      </c>
      <c r="U78" s="47">
        <f t="shared" si="135"/>
        <v>0</v>
      </c>
      <c r="V78" s="47">
        <f t="shared" si="135"/>
        <v>0</v>
      </c>
      <c r="W78" s="47">
        <f t="shared" si="135"/>
        <v>0</v>
      </c>
      <c r="X78" s="47">
        <f t="shared" si="135"/>
        <v>0</v>
      </c>
      <c r="Y78" s="47">
        <f t="shared" si="135"/>
        <v>0</v>
      </c>
      <c r="Z78" s="47">
        <f t="shared" si="135"/>
        <v>0</v>
      </c>
      <c r="AA78" s="47">
        <f t="shared" si="135"/>
        <v>0</v>
      </c>
      <c r="AB78" s="47">
        <f t="shared" si="135"/>
        <v>0</v>
      </c>
      <c r="AC78" s="47">
        <f t="shared" si="135"/>
        <v>0</v>
      </c>
      <c r="AD78" s="47">
        <f t="shared" si="135"/>
        <v>0</v>
      </c>
      <c r="AE78" s="47">
        <f t="shared" si="135"/>
        <v>0</v>
      </c>
      <c r="AF78" s="47">
        <f t="shared" si="135"/>
        <v>0</v>
      </c>
      <c r="AG78" s="47">
        <f t="shared" si="135"/>
        <v>0</v>
      </c>
      <c r="AH78" s="47">
        <f t="shared" si="135"/>
        <v>0</v>
      </c>
      <c r="AI78" s="47">
        <f t="shared" si="135"/>
        <v>0</v>
      </c>
      <c r="AJ78" s="47">
        <f t="shared" ref="AJ78:BO78" si="136">SUM(AJ79)</f>
        <v>0</v>
      </c>
      <c r="AK78" s="47">
        <f t="shared" si="136"/>
        <v>0</v>
      </c>
      <c r="AL78" s="47">
        <f t="shared" si="136"/>
        <v>0</v>
      </c>
      <c r="AM78" s="47">
        <f t="shared" si="136"/>
        <v>0</v>
      </c>
      <c r="AN78" s="47">
        <f t="shared" si="136"/>
        <v>0</v>
      </c>
      <c r="AO78" s="47">
        <f t="shared" si="136"/>
        <v>0</v>
      </c>
      <c r="AP78" s="47">
        <f t="shared" si="136"/>
        <v>0</v>
      </c>
      <c r="AQ78" s="47">
        <f t="shared" si="136"/>
        <v>0</v>
      </c>
      <c r="AR78" s="47">
        <f t="shared" si="136"/>
        <v>0</v>
      </c>
      <c r="AS78" s="47">
        <f t="shared" si="136"/>
        <v>0</v>
      </c>
      <c r="AT78" s="47">
        <f t="shared" si="136"/>
        <v>0</v>
      </c>
      <c r="AU78" s="47">
        <f t="shared" si="136"/>
        <v>0</v>
      </c>
      <c r="AV78" s="47">
        <f t="shared" si="136"/>
        <v>0</v>
      </c>
      <c r="AW78" s="47">
        <f t="shared" si="136"/>
        <v>0</v>
      </c>
      <c r="AX78" s="47">
        <f t="shared" si="136"/>
        <v>0</v>
      </c>
      <c r="AY78" s="47">
        <f t="shared" si="136"/>
        <v>0</v>
      </c>
      <c r="AZ78" s="47">
        <f t="shared" si="136"/>
        <v>0</v>
      </c>
      <c r="BA78" s="47">
        <f t="shared" si="136"/>
        <v>0</v>
      </c>
      <c r="BB78" s="47">
        <f t="shared" si="136"/>
        <v>0</v>
      </c>
      <c r="BC78" s="47">
        <f t="shared" si="136"/>
        <v>0</v>
      </c>
      <c r="BD78" s="47">
        <f t="shared" si="136"/>
        <v>0</v>
      </c>
      <c r="BE78" s="47">
        <f t="shared" si="136"/>
        <v>0</v>
      </c>
      <c r="BF78" s="47">
        <f t="shared" si="136"/>
        <v>0</v>
      </c>
      <c r="BG78" s="47">
        <f t="shared" si="136"/>
        <v>0</v>
      </c>
      <c r="BH78" s="47">
        <f t="shared" si="136"/>
        <v>0</v>
      </c>
      <c r="BI78" s="47">
        <f t="shared" si="136"/>
        <v>0</v>
      </c>
      <c r="BJ78" s="47">
        <f t="shared" si="136"/>
        <v>0</v>
      </c>
      <c r="BK78" s="47">
        <f t="shared" si="136"/>
        <v>0</v>
      </c>
      <c r="BL78" s="47">
        <f t="shared" si="136"/>
        <v>0</v>
      </c>
      <c r="BM78" s="47">
        <f t="shared" si="136"/>
        <v>0</v>
      </c>
      <c r="BN78" s="47">
        <f t="shared" si="136"/>
        <v>0</v>
      </c>
      <c r="BO78" s="47">
        <f t="shared" si="136"/>
        <v>0</v>
      </c>
      <c r="BP78" s="47">
        <f t="shared" ref="BP78:CU78" si="137">SUM(BP79)</f>
        <v>0</v>
      </c>
      <c r="BQ78" s="47">
        <f t="shared" si="137"/>
        <v>0</v>
      </c>
      <c r="BR78" s="47">
        <f t="shared" si="137"/>
        <v>0</v>
      </c>
      <c r="BS78" s="47">
        <f t="shared" si="137"/>
        <v>0</v>
      </c>
      <c r="BT78" s="47">
        <f t="shared" si="137"/>
        <v>0</v>
      </c>
      <c r="BU78" s="47">
        <f t="shared" si="137"/>
        <v>0</v>
      </c>
      <c r="BV78" s="47">
        <f t="shared" si="137"/>
        <v>0</v>
      </c>
      <c r="BW78" s="47">
        <f t="shared" si="137"/>
        <v>0</v>
      </c>
      <c r="BX78" s="47">
        <f t="shared" si="137"/>
        <v>0</v>
      </c>
      <c r="BY78" s="47">
        <f t="shared" si="137"/>
        <v>0</v>
      </c>
      <c r="BZ78" s="47">
        <f t="shared" si="137"/>
        <v>0</v>
      </c>
      <c r="CA78" s="47">
        <f t="shared" si="137"/>
        <v>0</v>
      </c>
      <c r="CB78" s="47">
        <f t="shared" si="137"/>
        <v>0</v>
      </c>
      <c r="CC78" s="47">
        <f t="shared" si="137"/>
        <v>0</v>
      </c>
      <c r="CD78" s="47">
        <f t="shared" si="137"/>
        <v>0</v>
      </c>
      <c r="CE78" s="47">
        <f t="shared" si="137"/>
        <v>0</v>
      </c>
      <c r="CF78" s="47">
        <f t="shared" si="137"/>
        <v>0</v>
      </c>
      <c r="CG78" s="47">
        <f t="shared" si="137"/>
        <v>0</v>
      </c>
      <c r="CH78" s="47">
        <f t="shared" si="137"/>
        <v>0</v>
      </c>
      <c r="CI78" s="47">
        <f t="shared" si="137"/>
        <v>0</v>
      </c>
      <c r="CJ78" s="47">
        <f t="shared" si="137"/>
        <v>0</v>
      </c>
      <c r="CK78" s="47">
        <f t="shared" si="137"/>
        <v>0</v>
      </c>
      <c r="CL78" s="47">
        <f t="shared" si="137"/>
        <v>0</v>
      </c>
      <c r="CM78" s="47">
        <f t="shared" si="137"/>
        <v>0</v>
      </c>
      <c r="CN78" s="47">
        <f t="shared" si="137"/>
        <v>0</v>
      </c>
      <c r="CO78" s="47">
        <f t="shared" si="137"/>
        <v>0</v>
      </c>
      <c r="CP78" s="47">
        <f t="shared" si="137"/>
        <v>0</v>
      </c>
      <c r="CQ78" s="47">
        <f t="shared" si="137"/>
        <v>0</v>
      </c>
      <c r="CR78" s="47">
        <f t="shared" si="137"/>
        <v>0</v>
      </c>
      <c r="CS78" s="47">
        <f t="shared" si="137"/>
        <v>0</v>
      </c>
      <c r="CT78" s="47">
        <f t="shared" si="137"/>
        <v>0</v>
      </c>
      <c r="CU78" s="47">
        <f t="shared" si="137"/>
        <v>0</v>
      </c>
      <c r="CV78" s="47">
        <f t="shared" ref="CV78:EA78" si="138">SUM(CV79)</f>
        <v>0</v>
      </c>
      <c r="CW78" s="47">
        <f t="shared" si="138"/>
        <v>0</v>
      </c>
      <c r="CX78" s="47">
        <f t="shared" si="138"/>
        <v>0</v>
      </c>
      <c r="CY78" s="47">
        <f t="shared" si="138"/>
        <v>0</v>
      </c>
      <c r="CZ78" s="47">
        <f t="shared" si="138"/>
        <v>0</v>
      </c>
      <c r="DA78" s="47">
        <f t="shared" si="138"/>
        <v>0</v>
      </c>
      <c r="DB78" s="47">
        <f t="shared" si="138"/>
        <v>0</v>
      </c>
      <c r="DC78" s="47">
        <f t="shared" si="138"/>
        <v>0</v>
      </c>
      <c r="DD78" s="47">
        <f t="shared" si="138"/>
        <v>0</v>
      </c>
      <c r="DE78" s="47">
        <f t="shared" si="138"/>
        <v>0</v>
      </c>
      <c r="DF78" s="47">
        <f t="shared" si="138"/>
        <v>0</v>
      </c>
      <c r="DG78" s="47">
        <f t="shared" si="138"/>
        <v>0</v>
      </c>
      <c r="DH78" s="47">
        <f t="shared" si="138"/>
        <v>0</v>
      </c>
      <c r="DI78" s="47">
        <f t="shared" si="138"/>
        <v>0</v>
      </c>
      <c r="DJ78" s="47">
        <f t="shared" si="138"/>
        <v>0</v>
      </c>
      <c r="DK78" s="47">
        <f t="shared" si="138"/>
        <v>0</v>
      </c>
      <c r="DL78" s="47">
        <f t="shared" si="138"/>
        <v>0</v>
      </c>
      <c r="DM78" s="47">
        <f t="shared" si="138"/>
        <v>0</v>
      </c>
      <c r="DN78" s="47">
        <f t="shared" si="138"/>
        <v>0</v>
      </c>
      <c r="DO78" s="47">
        <f t="shared" si="138"/>
        <v>0</v>
      </c>
      <c r="DP78" s="47">
        <f t="shared" si="138"/>
        <v>0</v>
      </c>
      <c r="DQ78" s="47">
        <f t="shared" si="138"/>
        <v>0</v>
      </c>
      <c r="DR78" s="47">
        <f t="shared" si="138"/>
        <v>0</v>
      </c>
      <c r="DS78" s="47">
        <f t="shared" si="138"/>
        <v>0</v>
      </c>
      <c r="DT78" s="47">
        <f t="shared" si="138"/>
        <v>0</v>
      </c>
      <c r="DU78" s="47">
        <f t="shared" si="138"/>
        <v>0</v>
      </c>
      <c r="DV78" s="47">
        <f t="shared" si="138"/>
        <v>0</v>
      </c>
      <c r="DW78" s="47">
        <f t="shared" si="138"/>
        <v>0</v>
      </c>
      <c r="DX78" s="47">
        <f t="shared" si="138"/>
        <v>0</v>
      </c>
      <c r="DY78" s="47">
        <f t="shared" si="138"/>
        <v>0</v>
      </c>
      <c r="DZ78" s="47">
        <f t="shared" si="138"/>
        <v>0</v>
      </c>
      <c r="EA78" s="47">
        <f t="shared" si="138"/>
        <v>0</v>
      </c>
      <c r="EB78" s="47">
        <f t="shared" ref="EB78:EG78" si="139">SUM(EB79)</f>
        <v>0</v>
      </c>
      <c r="EC78" s="47">
        <f t="shared" si="139"/>
        <v>0</v>
      </c>
      <c r="ED78" s="47">
        <f t="shared" si="139"/>
        <v>0</v>
      </c>
      <c r="EE78" s="47">
        <f t="shared" si="139"/>
        <v>0</v>
      </c>
      <c r="EF78" s="47">
        <f t="shared" si="139"/>
        <v>0</v>
      </c>
      <c r="EG78" s="47">
        <f t="shared" si="139"/>
        <v>0</v>
      </c>
      <c r="EH78" s="44" t="s">
        <v>170</v>
      </c>
    </row>
    <row r="79" spans="1:138">
      <c r="A79" s="54"/>
      <c r="B79" s="7"/>
      <c r="C79" s="55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/>
      <c r="DM79" s="52"/>
      <c r="DN79" s="52"/>
      <c r="DO79" s="52"/>
      <c r="DP79" s="52"/>
      <c r="DQ79" s="52"/>
      <c r="DR79" s="52"/>
      <c r="DS79" s="52"/>
      <c r="DT79" s="52"/>
      <c r="DU79" s="52"/>
      <c r="DV79" s="52"/>
      <c r="DW79" s="52"/>
      <c r="DX79" s="52"/>
      <c r="DY79" s="52"/>
      <c r="DZ79" s="52"/>
      <c r="EA79" s="52"/>
      <c r="EB79" s="52"/>
      <c r="EC79" s="52"/>
      <c r="ED79" s="52"/>
      <c r="EE79" s="52"/>
      <c r="EF79" s="52"/>
      <c r="EG79" s="52"/>
      <c r="EH79" s="53"/>
    </row>
    <row r="80" spans="1:138" ht="63">
      <c r="A80" s="1" t="s">
        <v>252</v>
      </c>
      <c r="B80" s="2" t="s">
        <v>253</v>
      </c>
      <c r="C80" s="2" t="s">
        <v>169</v>
      </c>
      <c r="D80" s="47" t="s">
        <v>170</v>
      </c>
      <c r="E80" s="47" t="s">
        <v>170</v>
      </c>
      <c r="F80" s="47" t="s">
        <v>170</v>
      </c>
      <c r="G80" s="47" t="s">
        <v>170</v>
      </c>
      <c r="H80" s="47" t="s">
        <v>170</v>
      </c>
      <c r="I80" s="47" t="s">
        <v>170</v>
      </c>
      <c r="J80" s="47" t="s">
        <v>170</v>
      </c>
      <c r="K80" s="47" t="s">
        <v>170</v>
      </c>
      <c r="L80" s="47" t="s">
        <v>170</v>
      </c>
      <c r="M80" s="47" t="s">
        <v>170</v>
      </c>
      <c r="N80" s="47" t="s">
        <v>170</v>
      </c>
      <c r="O80" s="47" t="s">
        <v>170</v>
      </c>
      <c r="P80" s="47" t="s">
        <v>170</v>
      </c>
      <c r="Q80" s="47" t="s">
        <v>170</v>
      </c>
      <c r="R80" s="47" t="s">
        <v>170</v>
      </c>
      <c r="S80" s="47" t="s">
        <v>170</v>
      </c>
      <c r="T80" s="47" t="s">
        <v>170</v>
      </c>
      <c r="U80" s="47" t="s">
        <v>170</v>
      </c>
      <c r="V80" s="47" t="s">
        <v>170</v>
      </c>
      <c r="W80" s="47" t="s">
        <v>170</v>
      </c>
      <c r="X80" s="47" t="s">
        <v>170</v>
      </c>
      <c r="Y80" s="47" t="s">
        <v>170</v>
      </c>
      <c r="Z80" s="47" t="s">
        <v>170</v>
      </c>
      <c r="AA80" s="47" t="s">
        <v>170</v>
      </c>
      <c r="AB80" s="47" t="s">
        <v>170</v>
      </c>
      <c r="AC80" s="47" t="s">
        <v>170</v>
      </c>
      <c r="AD80" s="47" t="s">
        <v>170</v>
      </c>
      <c r="AE80" s="47" t="s">
        <v>170</v>
      </c>
      <c r="AF80" s="47" t="s">
        <v>170</v>
      </c>
      <c r="AG80" s="47" t="s">
        <v>170</v>
      </c>
      <c r="AH80" s="47" t="s">
        <v>170</v>
      </c>
      <c r="AI80" s="47" t="s">
        <v>170</v>
      </c>
      <c r="AJ80" s="47" t="s">
        <v>170</v>
      </c>
      <c r="AK80" s="47" t="s">
        <v>170</v>
      </c>
      <c r="AL80" s="47" t="s">
        <v>170</v>
      </c>
      <c r="AM80" s="47" t="s">
        <v>170</v>
      </c>
      <c r="AN80" s="47" t="s">
        <v>170</v>
      </c>
      <c r="AO80" s="47" t="s">
        <v>170</v>
      </c>
      <c r="AP80" s="47" t="s">
        <v>170</v>
      </c>
      <c r="AQ80" s="47" t="s">
        <v>170</v>
      </c>
      <c r="AR80" s="47" t="s">
        <v>170</v>
      </c>
      <c r="AS80" s="47" t="s">
        <v>170</v>
      </c>
      <c r="AT80" s="47" t="s">
        <v>170</v>
      </c>
      <c r="AU80" s="47" t="s">
        <v>170</v>
      </c>
      <c r="AV80" s="47" t="s">
        <v>170</v>
      </c>
      <c r="AW80" s="47" t="s">
        <v>170</v>
      </c>
      <c r="AX80" s="47" t="s">
        <v>170</v>
      </c>
      <c r="AY80" s="47" t="s">
        <v>170</v>
      </c>
      <c r="AZ80" s="47" t="s">
        <v>170</v>
      </c>
      <c r="BA80" s="47" t="s">
        <v>170</v>
      </c>
      <c r="BB80" s="47" t="s">
        <v>170</v>
      </c>
      <c r="BC80" s="47" t="s">
        <v>170</v>
      </c>
      <c r="BD80" s="47" t="s">
        <v>170</v>
      </c>
      <c r="BE80" s="47" t="s">
        <v>170</v>
      </c>
      <c r="BF80" s="47" t="s">
        <v>170</v>
      </c>
      <c r="BG80" s="47" t="s">
        <v>170</v>
      </c>
      <c r="BH80" s="47" t="s">
        <v>170</v>
      </c>
      <c r="BI80" s="47" t="s">
        <v>170</v>
      </c>
      <c r="BJ80" s="47" t="s">
        <v>170</v>
      </c>
      <c r="BK80" s="47" t="s">
        <v>170</v>
      </c>
      <c r="BL80" s="47" t="s">
        <v>170</v>
      </c>
      <c r="BM80" s="47" t="s">
        <v>170</v>
      </c>
      <c r="BN80" s="47" t="s">
        <v>170</v>
      </c>
      <c r="BO80" s="47" t="s">
        <v>170</v>
      </c>
      <c r="BP80" s="47" t="s">
        <v>170</v>
      </c>
      <c r="BQ80" s="47" t="s">
        <v>170</v>
      </c>
      <c r="BR80" s="47" t="s">
        <v>170</v>
      </c>
      <c r="BS80" s="47" t="s">
        <v>170</v>
      </c>
      <c r="BT80" s="47" t="s">
        <v>170</v>
      </c>
      <c r="BU80" s="47" t="s">
        <v>170</v>
      </c>
      <c r="BV80" s="47" t="s">
        <v>170</v>
      </c>
      <c r="BW80" s="47" t="s">
        <v>170</v>
      </c>
      <c r="BX80" s="47" t="s">
        <v>170</v>
      </c>
      <c r="BY80" s="47" t="s">
        <v>170</v>
      </c>
      <c r="BZ80" s="47" t="s">
        <v>170</v>
      </c>
      <c r="CA80" s="47" t="s">
        <v>170</v>
      </c>
      <c r="CB80" s="47" t="s">
        <v>170</v>
      </c>
      <c r="CC80" s="47" t="s">
        <v>170</v>
      </c>
      <c r="CD80" s="47" t="s">
        <v>170</v>
      </c>
      <c r="CE80" s="47" t="s">
        <v>170</v>
      </c>
      <c r="CF80" s="47" t="s">
        <v>170</v>
      </c>
      <c r="CG80" s="47" t="s">
        <v>170</v>
      </c>
      <c r="CH80" s="47" t="s">
        <v>170</v>
      </c>
      <c r="CI80" s="47" t="s">
        <v>170</v>
      </c>
      <c r="CJ80" s="47" t="s">
        <v>170</v>
      </c>
      <c r="CK80" s="47" t="s">
        <v>170</v>
      </c>
      <c r="CL80" s="47" t="s">
        <v>170</v>
      </c>
      <c r="CM80" s="47" t="s">
        <v>170</v>
      </c>
      <c r="CN80" s="47" t="s">
        <v>170</v>
      </c>
      <c r="CO80" s="47" t="s">
        <v>170</v>
      </c>
      <c r="CP80" s="47" t="s">
        <v>170</v>
      </c>
      <c r="CQ80" s="47" t="s">
        <v>170</v>
      </c>
      <c r="CR80" s="47" t="s">
        <v>170</v>
      </c>
      <c r="CS80" s="47" t="s">
        <v>170</v>
      </c>
      <c r="CT80" s="47" t="s">
        <v>170</v>
      </c>
      <c r="CU80" s="47" t="s">
        <v>170</v>
      </c>
      <c r="CV80" s="47" t="s">
        <v>170</v>
      </c>
      <c r="CW80" s="47" t="s">
        <v>170</v>
      </c>
      <c r="CX80" s="47" t="s">
        <v>170</v>
      </c>
      <c r="CY80" s="47" t="s">
        <v>170</v>
      </c>
      <c r="CZ80" s="47" t="s">
        <v>170</v>
      </c>
      <c r="DA80" s="47" t="s">
        <v>170</v>
      </c>
      <c r="DB80" s="47" t="s">
        <v>170</v>
      </c>
      <c r="DC80" s="47" t="s">
        <v>170</v>
      </c>
      <c r="DD80" s="47" t="s">
        <v>170</v>
      </c>
      <c r="DE80" s="47" t="s">
        <v>170</v>
      </c>
      <c r="DF80" s="47" t="s">
        <v>170</v>
      </c>
      <c r="DG80" s="47" t="s">
        <v>170</v>
      </c>
      <c r="DH80" s="47" t="s">
        <v>170</v>
      </c>
      <c r="DI80" s="47" t="s">
        <v>170</v>
      </c>
      <c r="DJ80" s="47" t="s">
        <v>170</v>
      </c>
      <c r="DK80" s="47" t="s">
        <v>170</v>
      </c>
      <c r="DL80" s="47" t="s">
        <v>170</v>
      </c>
      <c r="DM80" s="47" t="s">
        <v>170</v>
      </c>
      <c r="DN80" s="47" t="s">
        <v>170</v>
      </c>
      <c r="DO80" s="47" t="s">
        <v>170</v>
      </c>
      <c r="DP80" s="47" t="s">
        <v>170</v>
      </c>
      <c r="DQ80" s="47" t="s">
        <v>170</v>
      </c>
      <c r="DR80" s="47" t="s">
        <v>170</v>
      </c>
      <c r="DS80" s="47" t="s">
        <v>170</v>
      </c>
      <c r="DT80" s="47" t="s">
        <v>170</v>
      </c>
      <c r="DU80" s="47" t="s">
        <v>170</v>
      </c>
      <c r="DV80" s="47" t="s">
        <v>170</v>
      </c>
      <c r="DW80" s="47" t="s">
        <v>170</v>
      </c>
      <c r="DX80" s="47" t="s">
        <v>170</v>
      </c>
      <c r="DY80" s="47" t="s">
        <v>170</v>
      </c>
      <c r="DZ80" s="47" t="s">
        <v>170</v>
      </c>
      <c r="EA80" s="47" t="s">
        <v>170</v>
      </c>
      <c r="EB80" s="47" t="s">
        <v>170</v>
      </c>
      <c r="EC80" s="47" t="s">
        <v>170</v>
      </c>
      <c r="ED80" s="47" t="s">
        <v>170</v>
      </c>
      <c r="EE80" s="47" t="s">
        <v>170</v>
      </c>
      <c r="EF80" s="47" t="s">
        <v>170</v>
      </c>
      <c r="EG80" s="47" t="s">
        <v>170</v>
      </c>
      <c r="EH80" s="44" t="s">
        <v>170</v>
      </c>
    </row>
    <row r="81" spans="1:138" ht="63">
      <c r="A81" s="1" t="s">
        <v>254</v>
      </c>
      <c r="B81" s="2" t="s">
        <v>255</v>
      </c>
      <c r="C81" s="2" t="s">
        <v>169</v>
      </c>
      <c r="D81" s="47" t="s">
        <v>170</v>
      </c>
      <c r="E81" s="47" t="s">
        <v>170</v>
      </c>
      <c r="F81" s="47" t="s">
        <v>170</v>
      </c>
      <c r="G81" s="47" t="s">
        <v>170</v>
      </c>
      <c r="H81" s="47" t="s">
        <v>170</v>
      </c>
      <c r="I81" s="47" t="s">
        <v>170</v>
      </c>
      <c r="J81" s="47" t="s">
        <v>170</v>
      </c>
      <c r="K81" s="47" t="s">
        <v>170</v>
      </c>
      <c r="L81" s="47" t="s">
        <v>170</v>
      </c>
      <c r="M81" s="47" t="s">
        <v>170</v>
      </c>
      <c r="N81" s="47" t="s">
        <v>170</v>
      </c>
      <c r="O81" s="47" t="s">
        <v>170</v>
      </c>
      <c r="P81" s="47" t="s">
        <v>170</v>
      </c>
      <c r="Q81" s="47" t="s">
        <v>170</v>
      </c>
      <c r="R81" s="47" t="s">
        <v>170</v>
      </c>
      <c r="S81" s="47" t="s">
        <v>170</v>
      </c>
      <c r="T81" s="47" t="s">
        <v>170</v>
      </c>
      <c r="U81" s="47" t="s">
        <v>170</v>
      </c>
      <c r="V81" s="47" t="s">
        <v>170</v>
      </c>
      <c r="W81" s="47" t="s">
        <v>170</v>
      </c>
      <c r="X81" s="47" t="s">
        <v>170</v>
      </c>
      <c r="Y81" s="47" t="s">
        <v>170</v>
      </c>
      <c r="Z81" s="47" t="s">
        <v>170</v>
      </c>
      <c r="AA81" s="47" t="s">
        <v>170</v>
      </c>
      <c r="AB81" s="47" t="s">
        <v>170</v>
      </c>
      <c r="AC81" s="47" t="s">
        <v>170</v>
      </c>
      <c r="AD81" s="47" t="s">
        <v>170</v>
      </c>
      <c r="AE81" s="47" t="s">
        <v>170</v>
      </c>
      <c r="AF81" s="47" t="s">
        <v>170</v>
      </c>
      <c r="AG81" s="47" t="s">
        <v>170</v>
      </c>
      <c r="AH81" s="47" t="s">
        <v>170</v>
      </c>
      <c r="AI81" s="47" t="s">
        <v>170</v>
      </c>
      <c r="AJ81" s="47" t="s">
        <v>170</v>
      </c>
      <c r="AK81" s="47" t="s">
        <v>170</v>
      </c>
      <c r="AL81" s="47" t="s">
        <v>170</v>
      </c>
      <c r="AM81" s="47" t="s">
        <v>170</v>
      </c>
      <c r="AN81" s="47" t="s">
        <v>170</v>
      </c>
      <c r="AO81" s="47" t="s">
        <v>170</v>
      </c>
      <c r="AP81" s="47" t="s">
        <v>170</v>
      </c>
      <c r="AQ81" s="47" t="s">
        <v>170</v>
      </c>
      <c r="AR81" s="47" t="s">
        <v>170</v>
      </c>
      <c r="AS81" s="47" t="s">
        <v>170</v>
      </c>
      <c r="AT81" s="47" t="s">
        <v>170</v>
      </c>
      <c r="AU81" s="47" t="s">
        <v>170</v>
      </c>
      <c r="AV81" s="47" t="s">
        <v>170</v>
      </c>
      <c r="AW81" s="47" t="s">
        <v>170</v>
      </c>
      <c r="AX81" s="47" t="s">
        <v>170</v>
      </c>
      <c r="AY81" s="47" t="s">
        <v>170</v>
      </c>
      <c r="AZ81" s="47" t="s">
        <v>170</v>
      </c>
      <c r="BA81" s="47" t="s">
        <v>170</v>
      </c>
      <c r="BB81" s="47" t="s">
        <v>170</v>
      </c>
      <c r="BC81" s="47" t="s">
        <v>170</v>
      </c>
      <c r="BD81" s="47" t="s">
        <v>170</v>
      </c>
      <c r="BE81" s="47" t="s">
        <v>170</v>
      </c>
      <c r="BF81" s="47" t="s">
        <v>170</v>
      </c>
      <c r="BG81" s="47" t="s">
        <v>170</v>
      </c>
      <c r="BH81" s="47" t="s">
        <v>170</v>
      </c>
      <c r="BI81" s="47" t="s">
        <v>170</v>
      </c>
      <c r="BJ81" s="47" t="s">
        <v>170</v>
      </c>
      <c r="BK81" s="47" t="s">
        <v>170</v>
      </c>
      <c r="BL81" s="47" t="s">
        <v>170</v>
      </c>
      <c r="BM81" s="47" t="s">
        <v>170</v>
      </c>
      <c r="BN81" s="47" t="s">
        <v>170</v>
      </c>
      <c r="BO81" s="47" t="s">
        <v>170</v>
      </c>
      <c r="BP81" s="47" t="s">
        <v>170</v>
      </c>
      <c r="BQ81" s="47" t="s">
        <v>170</v>
      </c>
      <c r="BR81" s="47" t="s">
        <v>170</v>
      </c>
      <c r="BS81" s="47" t="s">
        <v>170</v>
      </c>
      <c r="BT81" s="47" t="s">
        <v>170</v>
      </c>
      <c r="BU81" s="47" t="s">
        <v>170</v>
      </c>
      <c r="BV81" s="47" t="s">
        <v>170</v>
      </c>
      <c r="BW81" s="47" t="s">
        <v>170</v>
      </c>
      <c r="BX81" s="47" t="s">
        <v>170</v>
      </c>
      <c r="BY81" s="47" t="s">
        <v>170</v>
      </c>
      <c r="BZ81" s="47" t="s">
        <v>170</v>
      </c>
      <c r="CA81" s="47" t="s">
        <v>170</v>
      </c>
      <c r="CB81" s="47" t="s">
        <v>170</v>
      </c>
      <c r="CC81" s="47" t="s">
        <v>170</v>
      </c>
      <c r="CD81" s="47" t="s">
        <v>170</v>
      </c>
      <c r="CE81" s="47" t="s">
        <v>170</v>
      </c>
      <c r="CF81" s="47" t="s">
        <v>170</v>
      </c>
      <c r="CG81" s="47" t="s">
        <v>170</v>
      </c>
      <c r="CH81" s="47" t="s">
        <v>170</v>
      </c>
      <c r="CI81" s="47" t="s">
        <v>170</v>
      </c>
      <c r="CJ81" s="47" t="s">
        <v>170</v>
      </c>
      <c r="CK81" s="47" t="s">
        <v>170</v>
      </c>
      <c r="CL81" s="47" t="s">
        <v>170</v>
      </c>
      <c r="CM81" s="47" t="s">
        <v>170</v>
      </c>
      <c r="CN81" s="47" t="s">
        <v>170</v>
      </c>
      <c r="CO81" s="47" t="s">
        <v>170</v>
      </c>
      <c r="CP81" s="47" t="s">
        <v>170</v>
      </c>
      <c r="CQ81" s="47" t="s">
        <v>170</v>
      </c>
      <c r="CR81" s="47" t="s">
        <v>170</v>
      </c>
      <c r="CS81" s="47" t="s">
        <v>170</v>
      </c>
      <c r="CT81" s="47" t="s">
        <v>170</v>
      </c>
      <c r="CU81" s="47" t="s">
        <v>170</v>
      </c>
      <c r="CV81" s="47" t="s">
        <v>170</v>
      </c>
      <c r="CW81" s="47" t="s">
        <v>170</v>
      </c>
      <c r="CX81" s="47" t="s">
        <v>170</v>
      </c>
      <c r="CY81" s="47" t="s">
        <v>170</v>
      </c>
      <c r="CZ81" s="47" t="s">
        <v>170</v>
      </c>
      <c r="DA81" s="47" t="s">
        <v>170</v>
      </c>
      <c r="DB81" s="47" t="s">
        <v>170</v>
      </c>
      <c r="DC81" s="47" t="s">
        <v>170</v>
      </c>
      <c r="DD81" s="47" t="s">
        <v>170</v>
      </c>
      <c r="DE81" s="47" t="s">
        <v>170</v>
      </c>
      <c r="DF81" s="47" t="s">
        <v>170</v>
      </c>
      <c r="DG81" s="47" t="s">
        <v>170</v>
      </c>
      <c r="DH81" s="47" t="s">
        <v>170</v>
      </c>
      <c r="DI81" s="47" t="s">
        <v>170</v>
      </c>
      <c r="DJ81" s="47" t="s">
        <v>170</v>
      </c>
      <c r="DK81" s="47" t="s">
        <v>170</v>
      </c>
      <c r="DL81" s="47" t="s">
        <v>170</v>
      </c>
      <c r="DM81" s="47" t="s">
        <v>170</v>
      </c>
      <c r="DN81" s="47" t="s">
        <v>170</v>
      </c>
      <c r="DO81" s="47" t="s">
        <v>170</v>
      </c>
      <c r="DP81" s="47" t="s">
        <v>170</v>
      </c>
      <c r="DQ81" s="47" t="s">
        <v>170</v>
      </c>
      <c r="DR81" s="47" t="s">
        <v>170</v>
      </c>
      <c r="DS81" s="47" t="s">
        <v>170</v>
      </c>
      <c r="DT81" s="47" t="s">
        <v>170</v>
      </c>
      <c r="DU81" s="47" t="s">
        <v>170</v>
      </c>
      <c r="DV81" s="47" t="s">
        <v>170</v>
      </c>
      <c r="DW81" s="47" t="s">
        <v>170</v>
      </c>
      <c r="DX81" s="47" t="s">
        <v>170</v>
      </c>
      <c r="DY81" s="47" t="s">
        <v>170</v>
      </c>
      <c r="DZ81" s="47" t="s">
        <v>170</v>
      </c>
      <c r="EA81" s="47" t="s">
        <v>170</v>
      </c>
      <c r="EB81" s="47" t="s">
        <v>170</v>
      </c>
      <c r="EC81" s="47" t="s">
        <v>170</v>
      </c>
      <c r="ED81" s="47" t="s">
        <v>170</v>
      </c>
      <c r="EE81" s="47" t="s">
        <v>170</v>
      </c>
      <c r="EF81" s="47" t="s">
        <v>170</v>
      </c>
      <c r="EG81" s="47" t="s">
        <v>170</v>
      </c>
      <c r="EH81" s="44" t="s">
        <v>170</v>
      </c>
    </row>
    <row r="82" spans="1:138" ht="63">
      <c r="A82" s="1" t="s">
        <v>256</v>
      </c>
      <c r="B82" s="2" t="s">
        <v>257</v>
      </c>
      <c r="C82" s="48" t="s">
        <v>169</v>
      </c>
      <c r="D82" s="47" t="s">
        <v>170</v>
      </c>
      <c r="E82" s="47" t="s">
        <v>170</v>
      </c>
      <c r="F82" s="47" t="s">
        <v>170</v>
      </c>
      <c r="G82" s="47" t="s">
        <v>170</v>
      </c>
      <c r="H82" s="47" t="s">
        <v>170</v>
      </c>
      <c r="I82" s="47" t="s">
        <v>170</v>
      </c>
      <c r="J82" s="47" t="s">
        <v>170</v>
      </c>
      <c r="K82" s="47" t="s">
        <v>170</v>
      </c>
      <c r="L82" s="47" t="s">
        <v>170</v>
      </c>
      <c r="M82" s="47" t="s">
        <v>170</v>
      </c>
      <c r="N82" s="47" t="s">
        <v>170</v>
      </c>
      <c r="O82" s="47" t="s">
        <v>170</v>
      </c>
      <c r="P82" s="47" t="s">
        <v>170</v>
      </c>
      <c r="Q82" s="47" t="s">
        <v>170</v>
      </c>
      <c r="R82" s="47" t="s">
        <v>170</v>
      </c>
      <c r="S82" s="47" t="s">
        <v>170</v>
      </c>
      <c r="T82" s="47" t="s">
        <v>170</v>
      </c>
      <c r="U82" s="47" t="s">
        <v>170</v>
      </c>
      <c r="V82" s="47" t="s">
        <v>170</v>
      </c>
      <c r="W82" s="47" t="s">
        <v>170</v>
      </c>
      <c r="X82" s="47" t="s">
        <v>170</v>
      </c>
      <c r="Y82" s="47" t="s">
        <v>170</v>
      </c>
      <c r="Z82" s="47" t="s">
        <v>170</v>
      </c>
      <c r="AA82" s="47" t="s">
        <v>170</v>
      </c>
      <c r="AB82" s="47" t="s">
        <v>170</v>
      </c>
      <c r="AC82" s="47" t="s">
        <v>170</v>
      </c>
      <c r="AD82" s="47" t="s">
        <v>170</v>
      </c>
      <c r="AE82" s="47" t="s">
        <v>170</v>
      </c>
      <c r="AF82" s="47" t="s">
        <v>170</v>
      </c>
      <c r="AG82" s="47" t="s">
        <v>170</v>
      </c>
      <c r="AH82" s="47" t="s">
        <v>170</v>
      </c>
      <c r="AI82" s="47" t="s">
        <v>170</v>
      </c>
      <c r="AJ82" s="47" t="s">
        <v>170</v>
      </c>
      <c r="AK82" s="47" t="s">
        <v>170</v>
      </c>
      <c r="AL82" s="47" t="s">
        <v>170</v>
      </c>
      <c r="AM82" s="47" t="s">
        <v>170</v>
      </c>
      <c r="AN82" s="47" t="s">
        <v>170</v>
      </c>
      <c r="AO82" s="47" t="s">
        <v>170</v>
      </c>
      <c r="AP82" s="47" t="s">
        <v>170</v>
      </c>
      <c r="AQ82" s="47" t="s">
        <v>170</v>
      </c>
      <c r="AR82" s="47" t="s">
        <v>170</v>
      </c>
      <c r="AS82" s="47" t="s">
        <v>170</v>
      </c>
      <c r="AT82" s="47" t="s">
        <v>170</v>
      </c>
      <c r="AU82" s="47" t="s">
        <v>170</v>
      </c>
      <c r="AV82" s="47" t="s">
        <v>170</v>
      </c>
      <c r="AW82" s="47" t="s">
        <v>170</v>
      </c>
      <c r="AX82" s="47" t="s">
        <v>170</v>
      </c>
      <c r="AY82" s="47" t="s">
        <v>170</v>
      </c>
      <c r="AZ82" s="47" t="s">
        <v>170</v>
      </c>
      <c r="BA82" s="47" t="s">
        <v>170</v>
      </c>
      <c r="BB82" s="47" t="s">
        <v>170</v>
      </c>
      <c r="BC82" s="47" t="s">
        <v>170</v>
      </c>
      <c r="BD82" s="47" t="s">
        <v>170</v>
      </c>
      <c r="BE82" s="47" t="s">
        <v>170</v>
      </c>
      <c r="BF82" s="47" t="s">
        <v>170</v>
      </c>
      <c r="BG82" s="47" t="s">
        <v>170</v>
      </c>
      <c r="BH82" s="47" t="s">
        <v>170</v>
      </c>
      <c r="BI82" s="47" t="s">
        <v>170</v>
      </c>
      <c r="BJ82" s="47" t="s">
        <v>170</v>
      </c>
      <c r="BK82" s="47" t="s">
        <v>170</v>
      </c>
      <c r="BL82" s="47" t="s">
        <v>170</v>
      </c>
      <c r="BM82" s="47" t="s">
        <v>170</v>
      </c>
      <c r="BN82" s="47" t="s">
        <v>170</v>
      </c>
      <c r="BO82" s="47" t="s">
        <v>170</v>
      </c>
      <c r="BP82" s="47" t="s">
        <v>170</v>
      </c>
      <c r="BQ82" s="47" t="s">
        <v>170</v>
      </c>
      <c r="BR82" s="47" t="s">
        <v>170</v>
      </c>
      <c r="BS82" s="47" t="s">
        <v>170</v>
      </c>
      <c r="BT82" s="47" t="s">
        <v>170</v>
      </c>
      <c r="BU82" s="47" t="s">
        <v>170</v>
      </c>
      <c r="BV82" s="47" t="s">
        <v>170</v>
      </c>
      <c r="BW82" s="47" t="s">
        <v>170</v>
      </c>
      <c r="BX82" s="47" t="s">
        <v>170</v>
      </c>
      <c r="BY82" s="47" t="s">
        <v>170</v>
      </c>
      <c r="BZ82" s="47" t="s">
        <v>170</v>
      </c>
      <c r="CA82" s="47" t="s">
        <v>170</v>
      </c>
      <c r="CB82" s="47" t="s">
        <v>170</v>
      </c>
      <c r="CC82" s="47" t="s">
        <v>170</v>
      </c>
      <c r="CD82" s="47" t="s">
        <v>170</v>
      </c>
      <c r="CE82" s="47" t="s">
        <v>170</v>
      </c>
      <c r="CF82" s="47" t="s">
        <v>170</v>
      </c>
      <c r="CG82" s="47" t="s">
        <v>170</v>
      </c>
      <c r="CH82" s="47" t="s">
        <v>170</v>
      </c>
      <c r="CI82" s="47" t="s">
        <v>170</v>
      </c>
      <c r="CJ82" s="47" t="s">
        <v>170</v>
      </c>
      <c r="CK82" s="47" t="s">
        <v>170</v>
      </c>
      <c r="CL82" s="47" t="s">
        <v>170</v>
      </c>
      <c r="CM82" s="47" t="s">
        <v>170</v>
      </c>
      <c r="CN82" s="47" t="s">
        <v>170</v>
      </c>
      <c r="CO82" s="47" t="s">
        <v>170</v>
      </c>
      <c r="CP82" s="47" t="s">
        <v>170</v>
      </c>
      <c r="CQ82" s="47" t="s">
        <v>170</v>
      </c>
      <c r="CR82" s="47" t="s">
        <v>170</v>
      </c>
      <c r="CS82" s="47" t="s">
        <v>170</v>
      </c>
      <c r="CT82" s="47" t="s">
        <v>170</v>
      </c>
      <c r="CU82" s="47" t="s">
        <v>170</v>
      </c>
      <c r="CV82" s="47" t="s">
        <v>170</v>
      </c>
      <c r="CW82" s="47" t="s">
        <v>170</v>
      </c>
      <c r="CX82" s="47" t="s">
        <v>170</v>
      </c>
      <c r="CY82" s="47" t="s">
        <v>170</v>
      </c>
      <c r="CZ82" s="47" t="s">
        <v>170</v>
      </c>
      <c r="DA82" s="47" t="s">
        <v>170</v>
      </c>
      <c r="DB82" s="47" t="s">
        <v>170</v>
      </c>
      <c r="DC82" s="47" t="s">
        <v>170</v>
      </c>
      <c r="DD82" s="47" t="s">
        <v>170</v>
      </c>
      <c r="DE82" s="47" t="s">
        <v>170</v>
      </c>
      <c r="DF82" s="47" t="s">
        <v>170</v>
      </c>
      <c r="DG82" s="47" t="s">
        <v>170</v>
      </c>
      <c r="DH82" s="47" t="s">
        <v>170</v>
      </c>
      <c r="DI82" s="47" t="s">
        <v>170</v>
      </c>
      <c r="DJ82" s="47" t="s">
        <v>170</v>
      </c>
      <c r="DK82" s="47" t="s">
        <v>170</v>
      </c>
      <c r="DL82" s="47" t="s">
        <v>170</v>
      </c>
      <c r="DM82" s="47" t="s">
        <v>170</v>
      </c>
      <c r="DN82" s="47" t="s">
        <v>170</v>
      </c>
      <c r="DO82" s="47" t="s">
        <v>170</v>
      </c>
      <c r="DP82" s="47" t="s">
        <v>170</v>
      </c>
      <c r="DQ82" s="47" t="s">
        <v>170</v>
      </c>
      <c r="DR82" s="47" t="s">
        <v>170</v>
      </c>
      <c r="DS82" s="47" t="s">
        <v>170</v>
      </c>
      <c r="DT82" s="47" t="s">
        <v>170</v>
      </c>
      <c r="DU82" s="47" t="s">
        <v>170</v>
      </c>
      <c r="DV82" s="47" t="s">
        <v>170</v>
      </c>
      <c r="DW82" s="47" t="s">
        <v>170</v>
      </c>
      <c r="DX82" s="47" t="s">
        <v>170</v>
      </c>
      <c r="DY82" s="47" t="s">
        <v>170</v>
      </c>
      <c r="DZ82" s="47" t="s">
        <v>170</v>
      </c>
      <c r="EA82" s="47" t="s">
        <v>170</v>
      </c>
      <c r="EB82" s="47" t="s">
        <v>170</v>
      </c>
      <c r="EC82" s="47" t="s">
        <v>170</v>
      </c>
      <c r="ED82" s="47" t="s">
        <v>170</v>
      </c>
      <c r="EE82" s="47" t="s">
        <v>170</v>
      </c>
      <c r="EF82" s="47" t="s">
        <v>170</v>
      </c>
      <c r="EG82" s="47" t="s">
        <v>170</v>
      </c>
      <c r="EH82" s="44" t="s">
        <v>170</v>
      </c>
    </row>
    <row r="83" spans="1:138" ht="47.25">
      <c r="A83" s="1" t="s">
        <v>258</v>
      </c>
      <c r="B83" s="2" t="s">
        <v>259</v>
      </c>
      <c r="C83" s="2" t="s">
        <v>169</v>
      </c>
      <c r="D83" s="47" t="s">
        <v>170</v>
      </c>
      <c r="E83" s="47" t="s">
        <v>170</v>
      </c>
      <c r="F83" s="47" t="s">
        <v>170</v>
      </c>
      <c r="G83" s="47" t="s">
        <v>170</v>
      </c>
      <c r="H83" s="47" t="s">
        <v>170</v>
      </c>
      <c r="I83" s="47" t="s">
        <v>170</v>
      </c>
      <c r="J83" s="47" t="s">
        <v>170</v>
      </c>
      <c r="K83" s="47" t="s">
        <v>170</v>
      </c>
      <c r="L83" s="47" t="s">
        <v>170</v>
      </c>
      <c r="M83" s="47" t="s">
        <v>170</v>
      </c>
      <c r="N83" s="47" t="s">
        <v>170</v>
      </c>
      <c r="O83" s="47" t="s">
        <v>170</v>
      </c>
      <c r="P83" s="47" t="s">
        <v>170</v>
      </c>
      <c r="Q83" s="47" t="s">
        <v>170</v>
      </c>
      <c r="R83" s="47" t="s">
        <v>170</v>
      </c>
      <c r="S83" s="47" t="s">
        <v>170</v>
      </c>
      <c r="T83" s="47" t="s">
        <v>170</v>
      </c>
      <c r="U83" s="47" t="s">
        <v>170</v>
      </c>
      <c r="V83" s="47" t="s">
        <v>170</v>
      </c>
      <c r="W83" s="47" t="s">
        <v>170</v>
      </c>
      <c r="X83" s="47" t="s">
        <v>170</v>
      </c>
      <c r="Y83" s="47" t="s">
        <v>170</v>
      </c>
      <c r="Z83" s="47" t="s">
        <v>170</v>
      </c>
      <c r="AA83" s="47" t="s">
        <v>170</v>
      </c>
      <c r="AB83" s="47" t="s">
        <v>170</v>
      </c>
      <c r="AC83" s="47" t="s">
        <v>170</v>
      </c>
      <c r="AD83" s="47" t="s">
        <v>170</v>
      </c>
      <c r="AE83" s="47" t="s">
        <v>170</v>
      </c>
      <c r="AF83" s="47" t="s">
        <v>170</v>
      </c>
      <c r="AG83" s="47" t="s">
        <v>170</v>
      </c>
      <c r="AH83" s="47" t="s">
        <v>170</v>
      </c>
      <c r="AI83" s="47" t="s">
        <v>170</v>
      </c>
      <c r="AJ83" s="47" t="s">
        <v>170</v>
      </c>
      <c r="AK83" s="47" t="s">
        <v>170</v>
      </c>
      <c r="AL83" s="47" t="s">
        <v>170</v>
      </c>
      <c r="AM83" s="47" t="s">
        <v>170</v>
      </c>
      <c r="AN83" s="47" t="s">
        <v>170</v>
      </c>
      <c r="AO83" s="47" t="s">
        <v>170</v>
      </c>
      <c r="AP83" s="47" t="s">
        <v>170</v>
      </c>
      <c r="AQ83" s="47" t="s">
        <v>170</v>
      </c>
      <c r="AR83" s="47" t="s">
        <v>170</v>
      </c>
      <c r="AS83" s="47" t="s">
        <v>170</v>
      </c>
      <c r="AT83" s="47" t="s">
        <v>170</v>
      </c>
      <c r="AU83" s="47" t="s">
        <v>170</v>
      </c>
      <c r="AV83" s="47" t="s">
        <v>170</v>
      </c>
      <c r="AW83" s="47" t="s">
        <v>170</v>
      </c>
      <c r="AX83" s="47" t="s">
        <v>170</v>
      </c>
      <c r="AY83" s="47" t="s">
        <v>170</v>
      </c>
      <c r="AZ83" s="47" t="s">
        <v>170</v>
      </c>
      <c r="BA83" s="47" t="s">
        <v>170</v>
      </c>
      <c r="BB83" s="47" t="s">
        <v>170</v>
      </c>
      <c r="BC83" s="47" t="s">
        <v>170</v>
      </c>
      <c r="BD83" s="47" t="s">
        <v>170</v>
      </c>
      <c r="BE83" s="47" t="s">
        <v>170</v>
      </c>
      <c r="BF83" s="47" t="s">
        <v>170</v>
      </c>
      <c r="BG83" s="47" t="s">
        <v>170</v>
      </c>
      <c r="BH83" s="47" t="s">
        <v>170</v>
      </c>
      <c r="BI83" s="47" t="s">
        <v>170</v>
      </c>
      <c r="BJ83" s="47" t="s">
        <v>170</v>
      </c>
      <c r="BK83" s="47" t="s">
        <v>170</v>
      </c>
      <c r="BL83" s="47" t="s">
        <v>170</v>
      </c>
      <c r="BM83" s="47" t="s">
        <v>170</v>
      </c>
      <c r="BN83" s="47" t="s">
        <v>170</v>
      </c>
      <c r="BO83" s="47" t="s">
        <v>170</v>
      </c>
      <c r="BP83" s="47" t="s">
        <v>170</v>
      </c>
      <c r="BQ83" s="47" t="s">
        <v>170</v>
      </c>
      <c r="BR83" s="47" t="s">
        <v>170</v>
      </c>
      <c r="BS83" s="47" t="s">
        <v>170</v>
      </c>
      <c r="BT83" s="47" t="s">
        <v>170</v>
      </c>
      <c r="BU83" s="47" t="s">
        <v>170</v>
      </c>
      <c r="BV83" s="47" t="s">
        <v>170</v>
      </c>
      <c r="BW83" s="47" t="s">
        <v>170</v>
      </c>
      <c r="BX83" s="47" t="s">
        <v>170</v>
      </c>
      <c r="BY83" s="47" t="s">
        <v>170</v>
      </c>
      <c r="BZ83" s="47" t="s">
        <v>170</v>
      </c>
      <c r="CA83" s="47" t="s">
        <v>170</v>
      </c>
      <c r="CB83" s="47" t="s">
        <v>170</v>
      </c>
      <c r="CC83" s="47" t="s">
        <v>170</v>
      </c>
      <c r="CD83" s="47" t="s">
        <v>170</v>
      </c>
      <c r="CE83" s="47" t="s">
        <v>170</v>
      </c>
      <c r="CF83" s="47" t="s">
        <v>170</v>
      </c>
      <c r="CG83" s="47" t="s">
        <v>170</v>
      </c>
      <c r="CH83" s="47" t="s">
        <v>170</v>
      </c>
      <c r="CI83" s="47" t="s">
        <v>170</v>
      </c>
      <c r="CJ83" s="47" t="s">
        <v>170</v>
      </c>
      <c r="CK83" s="47" t="s">
        <v>170</v>
      </c>
      <c r="CL83" s="47" t="s">
        <v>170</v>
      </c>
      <c r="CM83" s="47" t="s">
        <v>170</v>
      </c>
      <c r="CN83" s="47" t="s">
        <v>170</v>
      </c>
      <c r="CO83" s="47" t="s">
        <v>170</v>
      </c>
      <c r="CP83" s="47" t="s">
        <v>170</v>
      </c>
      <c r="CQ83" s="47" t="s">
        <v>170</v>
      </c>
      <c r="CR83" s="47" t="s">
        <v>170</v>
      </c>
      <c r="CS83" s="47" t="s">
        <v>170</v>
      </c>
      <c r="CT83" s="47" t="s">
        <v>170</v>
      </c>
      <c r="CU83" s="47" t="s">
        <v>170</v>
      </c>
      <c r="CV83" s="47" t="s">
        <v>170</v>
      </c>
      <c r="CW83" s="47" t="s">
        <v>170</v>
      </c>
      <c r="CX83" s="47" t="s">
        <v>170</v>
      </c>
      <c r="CY83" s="47" t="s">
        <v>170</v>
      </c>
      <c r="CZ83" s="47" t="s">
        <v>170</v>
      </c>
      <c r="DA83" s="47" t="s">
        <v>170</v>
      </c>
      <c r="DB83" s="47" t="s">
        <v>170</v>
      </c>
      <c r="DC83" s="47" t="s">
        <v>170</v>
      </c>
      <c r="DD83" s="47" t="s">
        <v>170</v>
      </c>
      <c r="DE83" s="47" t="s">
        <v>170</v>
      </c>
      <c r="DF83" s="47" t="s">
        <v>170</v>
      </c>
      <c r="DG83" s="47" t="s">
        <v>170</v>
      </c>
      <c r="DH83" s="47" t="s">
        <v>170</v>
      </c>
      <c r="DI83" s="47" t="s">
        <v>170</v>
      </c>
      <c r="DJ83" s="47" t="s">
        <v>170</v>
      </c>
      <c r="DK83" s="47" t="s">
        <v>170</v>
      </c>
      <c r="DL83" s="47" t="s">
        <v>170</v>
      </c>
      <c r="DM83" s="47" t="s">
        <v>170</v>
      </c>
      <c r="DN83" s="47" t="s">
        <v>170</v>
      </c>
      <c r="DO83" s="47" t="s">
        <v>170</v>
      </c>
      <c r="DP83" s="47" t="s">
        <v>170</v>
      </c>
      <c r="DQ83" s="47" t="s">
        <v>170</v>
      </c>
      <c r="DR83" s="47" t="s">
        <v>170</v>
      </c>
      <c r="DS83" s="47" t="s">
        <v>170</v>
      </c>
      <c r="DT83" s="47" t="s">
        <v>170</v>
      </c>
      <c r="DU83" s="47" t="s">
        <v>170</v>
      </c>
      <c r="DV83" s="47" t="s">
        <v>170</v>
      </c>
      <c r="DW83" s="47" t="s">
        <v>170</v>
      </c>
      <c r="DX83" s="47" t="s">
        <v>170</v>
      </c>
      <c r="DY83" s="47" t="s">
        <v>170</v>
      </c>
      <c r="DZ83" s="47" t="s">
        <v>170</v>
      </c>
      <c r="EA83" s="47" t="s">
        <v>170</v>
      </c>
      <c r="EB83" s="47" t="s">
        <v>170</v>
      </c>
      <c r="EC83" s="47" t="s">
        <v>170</v>
      </c>
      <c r="ED83" s="47" t="s">
        <v>170</v>
      </c>
      <c r="EE83" s="47" t="s">
        <v>170</v>
      </c>
      <c r="EF83" s="47" t="s">
        <v>170</v>
      </c>
      <c r="EG83" s="47" t="s">
        <v>170</v>
      </c>
      <c r="EH83" s="48" t="s">
        <v>170</v>
      </c>
    </row>
    <row r="84" spans="1:138" ht="47.25">
      <c r="A84" s="1" t="s">
        <v>260</v>
      </c>
      <c r="B84" s="2" t="s">
        <v>261</v>
      </c>
      <c r="C84" s="48" t="s">
        <v>169</v>
      </c>
      <c r="D84" s="47">
        <v>0</v>
      </c>
      <c r="E84" s="47">
        <v>0</v>
      </c>
      <c r="F84" s="47">
        <v>0</v>
      </c>
      <c r="G84" s="47">
        <v>0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47">
        <v>0</v>
      </c>
      <c r="AQ84" s="47">
        <v>0</v>
      </c>
      <c r="AR84" s="47">
        <v>0</v>
      </c>
      <c r="AS84" s="47">
        <v>0</v>
      </c>
      <c r="AT84" s="47">
        <v>0</v>
      </c>
      <c r="AU84" s="47">
        <v>0</v>
      </c>
      <c r="AV84" s="47">
        <v>0</v>
      </c>
      <c r="AW84" s="47">
        <v>0</v>
      </c>
      <c r="AX84" s="47">
        <v>0</v>
      </c>
      <c r="AY84" s="47">
        <v>0</v>
      </c>
      <c r="AZ84" s="47">
        <v>0</v>
      </c>
      <c r="BA84" s="47">
        <v>0</v>
      </c>
      <c r="BB84" s="47">
        <v>0</v>
      </c>
      <c r="BC84" s="47">
        <v>0</v>
      </c>
      <c r="BD84" s="47">
        <v>0</v>
      </c>
      <c r="BE84" s="47">
        <v>0</v>
      </c>
      <c r="BF84" s="47">
        <v>0</v>
      </c>
      <c r="BG84" s="47">
        <v>0</v>
      </c>
      <c r="BH84" s="47">
        <v>0</v>
      </c>
      <c r="BI84" s="47">
        <v>0</v>
      </c>
      <c r="BJ84" s="47">
        <v>0</v>
      </c>
      <c r="BK84" s="47">
        <v>0</v>
      </c>
      <c r="BL84" s="47">
        <v>0</v>
      </c>
      <c r="BM84" s="47">
        <v>0</v>
      </c>
      <c r="BN84" s="47">
        <v>0</v>
      </c>
      <c r="BO84" s="47">
        <v>0</v>
      </c>
      <c r="BP84" s="47">
        <v>0</v>
      </c>
      <c r="BQ84" s="47">
        <v>0</v>
      </c>
      <c r="BR84" s="47">
        <v>0</v>
      </c>
      <c r="BS84" s="47">
        <v>0</v>
      </c>
      <c r="BT84" s="47">
        <v>0</v>
      </c>
      <c r="BU84" s="47">
        <v>0</v>
      </c>
      <c r="BV84" s="47">
        <v>0</v>
      </c>
      <c r="BW84" s="47">
        <v>0</v>
      </c>
      <c r="BX84" s="47">
        <v>0</v>
      </c>
      <c r="BY84" s="47">
        <v>0</v>
      </c>
      <c r="BZ84" s="47">
        <v>0</v>
      </c>
      <c r="CA84" s="47">
        <v>0</v>
      </c>
      <c r="CB84" s="47">
        <v>0</v>
      </c>
      <c r="CC84" s="47">
        <v>0</v>
      </c>
      <c r="CD84" s="47">
        <v>0</v>
      </c>
      <c r="CE84" s="47">
        <v>0</v>
      </c>
      <c r="CF84" s="47">
        <v>0</v>
      </c>
      <c r="CG84" s="47">
        <v>0</v>
      </c>
      <c r="CH84" s="47">
        <v>0</v>
      </c>
      <c r="CI84" s="47">
        <v>0</v>
      </c>
      <c r="CJ84" s="47">
        <v>0</v>
      </c>
      <c r="CK84" s="47">
        <v>0</v>
      </c>
      <c r="CL84" s="47">
        <v>0</v>
      </c>
      <c r="CM84" s="47">
        <v>0</v>
      </c>
      <c r="CN84" s="47">
        <v>0</v>
      </c>
      <c r="CO84" s="47">
        <v>0</v>
      </c>
      <c r="CP84" s="47">
        <v>0</v>
      </c>
      <c r="CQ84" s="47">
        <v>0</v>
      </c>
      <c r="CR84" s="47">
        <v>0</v>
      </c>
      <c r="CS84" s="47">
        <v>0</v>
      </c>
      <c r="CT84" s="47">
        <v>0</v>
      </c>
      <c r="CU84" s="47">
        <v>0</v>
      </c>
      <c r="CV84" s="47">
        <v>0</v>
      </c>
      <c r="CW84" s="47">
        <v>0</v>
      </c>
      <c r="CX84" s="47">
        <v>0</v>
      </c>
      <c r="CY84" s="47">
        <v>0</v>
      </c>
      <c r="CZ84" s="47">
        <v>0</v>
      </c>
      <c r="DA84" s="47">
        <v>0</v>
      </c>
      <c r="DB84" s="47">
        <v>0</v>
      </c>
      <c r="DC84" s="47">
        <v>0</v>
      </c>
      <c r="DD84" s="47">
        <v>0</v>
      </c>
      <c r="DE84" s="47">
        <v>0</v>
      </c>
      <c r="DF84" s="47">
        <v>0</v>
      </c>
      <c r="DG84" s="47">
        <v>0</v>
      </c>
      <c r="DH84" s="47">
        <v>0</v>
      </c>
      <c r="DI84" s="47">
        <v>0</v>
      </c>
      <c r="DJ84" s="47">
        <v>0</v>
      </c>
      <c r="DK84" s="47">
        <v>0</v>
      </c>
      <c r="DL84" s="47">
        <v>0</v>
      </c>
      <c r="DM84" s="47">
        <v>0</v>
      </c>
      <c r="DN84" s="47">
        <v>0</v>
      </c>
      <c r="DO84" s="47">
        <v>0</v>
      </c>
      <c r="DP84" s="47">
        <v>0</v>
      </c>
      <c r="DQ84" s="47">
        <v>0</v>
      </c>
      <c r="DR84" s="47">
        <v>0</v>
      </c>
      <c r="DS84" s="47">
        <v>0</v>
      </c>
      <c r="DT84" s="47">
        <v>0</v>
      </c>
      <c r="DU84" s="47">
        <v>0</v>
      </c>
      <c r="DV84" s="47">
        <v>0</v>
      </c>
      <c r="DW84" s="47">
        <v>0</v>
      </c>
      <c r="DX84" s="47">
        <v>0</v>
      </c>
      <c r="DY84" s="47">
        <v>0</v>
      </c>
      <c r="DZ84" s="47">
        <v>0</v>
      </c>
      <c r="EA84" s="47">
        <v>0</v>
      </c>
      <c r="EB84" s="47">
        <v>0</v>
      </c>
      <c r="EC84" s="47">
        <v>0</v>
      </c>
      <c r="ED84" s="47">
        <v>0</v>
      </c>
      <c r="EE84" s="47">
        <v>0</v>
      </c>
      <c r="EF84" s="47">
        <v>0</v>
      </c>
      <c r="EG84" s="47">
        <v>0</v>
      </c>
      <c r="EH84" s="44" t="s">
        <v>170</v>
      </c>
    </row>
    <row r="85" spans="1:138" ht="31.5">
      <c r="A85" s="1" t="s">
        <v>262</v>
      </c>
      <c r="B85" s="2" t="s">
        <v>263</v>
      </c>
      <c r="C85" s="48" t="s">
        <v>169</v>
      </c>
      <c r="D85" s="47">
        <f t="shared" ref="D85:AI85" si="140">SUM(D86)</f>
        <v>0</v>
      </c>
      <c r="E85" s="47">
        <f t="shared" si="140"/>
        <v>0</v>
      </c>
      <c r="F85" s="47">
        <f t="shared" si="140"/>
        <v>0</v>
      </c>
      <c r="G85" s="47">
        <f t="shared" si="140"/>
        <v>0</v>
      </c>
      <c r="H85" s="47">
        <f t="shared" si="140"/>
        <v>0</v>
      </c>
      <c r="I85" s="47">
        <f t="shared" si="140"/>
        <v>0</v>
      </c>
      <c r="J85" s="47">
        <f t="shared" si="140"/>
        <v>0</v>
      </c>
      <c r="K85" s="47">
        <f t="shared" si="140"/>
        <v>0</v>
      </c>
      <c r="L85" s="47">
        <f t="shared" si="140"/>
        <v>0</v>
      </c>
      <c r="M85" s="47">
        <f t="shared" si="140"/>
        <v>0</v>
      </c>
      <c r="N85" s="47">
        <f t="shared" si="140"/>
        <v>0</v>
      </c>
      <c r="O85" s="47">
        <f t="shared" si="140"/>
        <v>0</v>
      </c>
      <c r="P85" s="47">
        <f t="shared" si="140"/>
        <v>0</v>
      </c>
      <c r="Q85" s="47">
        <f t="shared" si="140"/>
        <v>0</v>
      </c>
      <c r="R85" s="47">
        <f t="shared" si="140"/>
        <v>0</v>
      </c>
      <c r="S85" s="47">
        <f t="shared" si="140"/>
        <v>0</v>
      </c>
      <c r="T85" s="47">
        <f t="shared" si="140"/>
        <v>0</v>
      </c>
      <c r="U85" s="47">
        <f t="shared" si="140"/>
        <v>0</v>
      </c>
      <c r="V85" s="47">
        <f t="shared" si="140"/>
        <v>0</v>
      </c>
      <c r="W85" s="47">
        <f t="shared" si="140"/>
        <v>0</v>
      </c>
      <c r="X85" s="47">
        <f t="shared" si="140"/>
        <v>0</v>
      </c>
      <c r="Y85" s="47">
        <f t="shared" si="140"/>
        <v>0</v>
      </c>
      <c r="Z85" s="47">
        <f t="shared" si="140"/>
        <v>0</v>
      </c>
      <c r="AA85" s="47">
        <f t="shared" si="140"/>
        <v>0</v>
      </c>
      <c r="AB85" s="47">
        <f t="shared" si="140"/>
        <v>0</v>
      </c>
      <c r="AC85" s="47">
        <f t="shared" si="140"/>
        <v>0</v>
      </c>
      <c r="AD85" s="47">
        <f t="shared" si="140"/>
        <v>0</v>
      </c>
      <c r="AE85" s="47">
        <f t="shared" si="140"/>
        <v>0</v>
      </c>
      <c r="AF85" s="47">
        <f t="shared" si="140"/>
        <v>0</v>
      </c>
      <c r="AG85" s="47">
        <f t="shared" si="140"/>
        <v>0</v>
      </c>
      <c r="AH85" s="47">
        <f t="shared" si="140"/>
        <v>0</v>
      </c>
      <c r="AI85" s="47">
        <f t="shared" si="140"/>
        <v>0</v>
      </c>
      <c r="AJ85" s="47">
        <f t="shared" ref="AJ85:BO85" si="141">SUM(AJ86)</f>
        <v>0</v>
      </c>
      <c r="AK85" s="47">
        <f t="shared" si="141"/>
        <v>0</v>
      </c>
      <c r="AL85" s="47">
        <f t="shared" si="141"/>
        <v>0</v>
      </c>
      <c r="AM85" s="47">
        <f t="shared" si="141"/>
        <v>0</v>
      </c>
      <c r="AN85" s="47">
        <f t="shared" si="141"/>
        <v>0</v>
      </c>
      <c r="AO85" s="47">
        <f t="shared" si="141"/>
        <v>0</v>
      </c>
      <c r="AP85" s="47">
        <f t="shared" si="141"/>
        <v>0</v>
      </c>
      <c r="AQ85" s="47">
        <f t="shared" si="141"/>
        <v>0</v>
      </c>
      <c r="AR85" s="47">
        <f t="shared" si="141"/>
        <v>0</v>
      </c>
      <c r="AS85" s="47">
        <f t="shared" si="141"/>
        <v>0</v>
      </c>
      <c r="AT85" s="47">
        <f t="shared" si="141"/>
        <v>0</v>
      </c>
      <c r="AU85" s="47">
        <f t="shared" si="141"/>
        <v>0</v>
      </c>
      <c r="AV85" s="47">
        <f t="shared" si="141"/>
        <v>0</v>
      </c>
      <c r="AW85" s="47">
        <f t="shared" si="141"/>
        <v>0</v>
      </c>
      <c r="AX85" s="47">
        <f t="shared" si="141"/>
        <v>0</v>
      </c>
      <c r="AY85" s="47">
        <f t="shared" si="141"/>
        <v>0</v>
      </c>
      <c r="AZ85" s="47">
        <f t="shared" si="141"/>
        <v>0</v>
      </c>
      <c r="BA85" s="47">
        <f t="shared" si="141"/>
        <v>0</v>
      </c>
      <c r="BB85" s="47">
        <f t="shared" si="141"/>
        <v>0</v>
      </c>
      <c r="BC85" s="47">
        <f t="shared" si="141"/>
        <v>0</v>
      </c>
      <c r="BD85" s="47">
        <f t="shared" si="141"/>
        <v>0</v>
      </c>
      <c r="BE85" s="47">
        <f t="shared" si="141"/>
        <v>0</v>
      </c>
      <c r="BF85" s="47">
        <f t="shared" si="141"/>
        <v>0</v>
      </c>
      <c r="BG85" s="47">
        <f t="shared" si="141"/>
        <v>0</v>
      </c>
      <c r="BH85" s="47">
        <f t="shared" si="141"/>
        <v>0</v>
      </c>
      <c r="BI85" s="47">
        <f t="shared" si="141"/>
        <v>0</v>
      </c>
      <c r="BJ85" s="47">
        <f t="shared" si="141"/>
        <v>0</v>
      </c>
      <c r="BK85" s="47">
        <f t="shared" si="141"/>
        <v>0</v>
      </c>
      <c r="BL85" s="47">
        <f t="shared" si="141"/>
        <v>0</v>
      </c>
      <c r="BM85" s="47">
        <f t="shared" si="141"/>
        <v>0</v>
      </c>
      <c r="BN85" s="47">
        <f t="shared" si="141"/>
        <v>0</v>
      </c>
      <c r="BO85" s="47">
        <f t="shared" si="141"/>
        <v>0</v>
      </c>
      <c r="BP85" s="47">
        <f t="shared" ref="BP85:CU85" si="142">SUM(BP86)</f>
        <v>0</v>
      </c>
      <c r="BQ85" s="47">
        <f t="shared" si="142"/>
        <v>0</v>
      </c>
      <c r="BR85" s="47">
        <f t="shared" si="142"/>
        <v>0</v>
      </c>
      <c r="BS85" s="47">
        <f t="shared" si="142"/>
        <v>0</v>
      </c>
      <c r="BT85" s="47">
        <f t="shared" si="142"/>
        <v>0</v>
      </c>
      <c r="BU85" s="47">
        <f t="shared" si="142"/>
        <v>0</v>
      </c>
      <c r="BV85" s="47">
        <f t="shared" si="142"/>
        <v>0</v>
      </c>
      <c r="BW85" s="47">
        <f t="shared" si="142"/>
        <v>0</v>
      </c>
      <c r="BX85" s="47">
        <f t="shared" si="142"/>
        <v>0</v>
      </c>
      <c r="BY85" s="47">
        <f t="shared" si="142"/>
        <v>0</v>
      </c>
      <c r="BZ85" s="47">
        <f t="shared" si="142"/>
        <v>0</v>
      </c>
      <c r="CA85" s="47">
        <f t="shared" si="142"/>
        <v>0</v>
      </c>
      <c r="CB85" s="47">
        <f t="shared" si="142"/>
        <v>0</v>
      </c>
      <c r="CC85" s="47">
        <f t="shared" si="142"/>
        <v>0</v>
      </c>
      <c r="CD85" s="47">
        <f t="shared" si="142"/>
        <v>0</v>
      </c>
      <c r="CE85" s="47">
        <f t="shared" si="142"/>
        <v>0</v>
      </c>
      <c r="CF85" s="47">
        <f t="shared" si="142"/>
        <v>0</v>
      </c>
      <c r="CG85" s="47">
        <f t="shared" si="142"/>
        <v>0</v>
      </c>
      <c r="CH85" s="47">
        <f t="shared" si="142"/>
        <v>0</v>
      </c>
      <c r="CI85" s="47">
        <f t="shared" si="142"/>
        <v>0</v>
      </c>
      <c r="CJ85" s="47">
        <f t="shared" si="142"/>
        <v>0</v>
      </c>
      <c r="CK85" s="47">
        <f t="shared" si="142"/>
        <v>0</v>
      </c>
      <c r="CL85" s="47">
        <f t="shared" si="142"/>
        <v>0</v>
      </c>
      <c r="CM85" s="47">
        <f t="shared" si="142"/>
        <v>0</v>
      </c>
      <c r="CN85" s="47">
        <f t="shared" si="142"/>
        <v>0</v>
      </c>
      <c r="CO85" s="47">
        <f t="shared" si="142"/>
        <v>0</v>
      </c>
      <c r="CP85" s="47">
        <f t="shared" si="142"/>
        <v>0</v>
      </c>
      <c r="CQ85" s="47">
        <f t="shared" si="142"/>
        <v>0</v>
      </c>
      <c r="CR85" s="47">
        <f t="shared" si="142"/>
        <v>0</v>
      </c>
      <c r="CS85" s="47">
        <f t="shared" si="142"/>
        <v>0</v>
      </c>
      <c r="CT85" s="47">
        <f t="shared" si="142"/>
        <v>0</v>
      </c>
      <c r="CU85" s="47">
        <f t="shared" si="142"/>
        <v>0</v>
      </c>
      <c r="CV85" s="47">
        <f t="shared" ref="CV85:EA85" si="143">SUM(CV86)</f>
        <v>0</v>
      </c>
      <c r="CW85" s="47">
        <f t="shared" si="143"/>
        <v>0</v>
      </c>
      <c r="CX85" s="47">
        <f t="shared" si="143"/>
        <v>0</v>
      </c>
      <c r="CY85" s="47">
        <f t="shared" si="143"/>
        <v>0</v>
      </c>
      <c r="CZ85" s="47">
        <f t="shared" si="143"/>
        <v>0</v>
      </c>
      <c r="DA85" s="47">
        <f t="shared" si="143"/>
        <v>0</v>
      </c>
      <c r="DB85" s="47">
        <f t="shared" si="143"/>
        <v>0</v>
      </c>
      <c r="DC85" s="47">
        <f t="shared" si="143"/>
        <v>0</v>
      </c>
      <c r="DD85" s="47">
        <f t="shared" si="143"/>
        <v>0</v>
      </c>
      <c r="DE85" s="47">
        <f t="shared" si="143"/>
        <v>0</v>
      </c>
      <c r="DF85" s="47">
        <f t="shared" si="143"/>
        <v>0</v>
      </c>
      <c r="DG85" s="47">
        <f t="shared" si="143"/>
        <v>0</v>
      </c>
      <c r="DH85" s="47">
        <f t="shared" si="143"/>
        <v>0</v>
      </c>
      <c r="DI85" s="47">
        <f t="shared" si="143"/>
        <v>0</v>
      </c>
      <c r="DJ85" s="47">
        <f t="shared" si="143"/>
        <v>0</v>
      </c>
      <c r="DK85" s="47">
        <f t="shared" si="143"/>
        <v>0</v>
      </c>
      <c r="DL85" s="47">
        <f t="shared" si="143"/>
        <v>0</v>
      </c>
      <c r="DM85" s="47">
        <f t="shared" si="143"/>
        <v>0</v>
      </c>
      <c r="DN85" s="47">
        <f t="shared" si="143"/>
        <v>0</v>
      </c>
      <c r="DO85" s="47">
        <f t="shared" si="143"/>
        <v>0</v>
      </c>
      <c r="DP85" s="47">
        <f t="shared" si="143"/>
        <v>0</v>
      </c>
      <c r="DQ85" s="47">
        <f t="shared" si="143"/>
        <v>0</v>
      </c>
      <c r="DR85" s="47">
        <f t="shared" si="143"/>
        <v>0</v>
      </c>
      <c r="DS85" s="47">
        <f t="shared" si="143"/>
        <v>0</v>
      </c>
      <c r="DT85" s="47">
        <f t="shared" si="143"/>
        <v>0</v>
      </c>
      <c r="DU85" s="47">
        <f t="shared" si="143"/>
        <v>0</v>
      </c>
      <c r="DV85" s="47">
        <f t="shared" si="143"/>
        <v>0</v>
      </c>
      <c r="DW85" s="47">
        <f t="shared" si="143"/>
        <v>0</v>
      </c>
      <c r="DX85" s="47">
        <f t="shared" si="143"/>
        <v>0</v>
      </c>
      <c r="DY85" s="47">
        <f t="shared" si="143"/>
        <v>0</v>
      </c>
      <c r="DZ85" s="47">
        <f t="shared" si="143"/>
        <v>0</v>
      </c>
      <c r="EA85" s="47">
        <f t="shared" si="143"/>
        <v>0</v>
      </c>
      <c r="EB85" s="47">
        <f t="shared" ref="EB85:EG85" si="144">SUM(EB86)</f>
        <v>0</v>
      </c>
      <c r="EC85" s="47">
        <f t="shared" si="144"/>
        <v>0</v>
      </c>
      <c r="ED85" s="47">
        <f t="shared" si="144"/>
        <v>0</v>
      </c>
      <c r="EE85" s="47">
        <f t="shared" si="144"/>
        <v>0</v>
      </c>
      <c r="EF85" s="47">
        <f t="shared" si="144"/>
        <v>0</v>
      </c>
      <c r="EG85" s="47">
        <f t="shared" si="144"/>
        <v>0</v>
      </c>
      <c r="EH85" s="44" t="s">
        <v>170</v>
      </c>
    </row>
    <row r="86" spans="1:138">
      <c r="A86" s="54"/>
      <c r="B86" s="7"/>
      <c r="C86" s="55"/>
      <c r="D86" s="53"/>
      <c r="E86" s="53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/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/>
      <c r="DY86" s="52"/>
      <c r="DZ86" s="52"/>
      <c r="EA86" s="52"/>
      <c r="EB86" s="52"/>
      <c r="EC86" s="52"/>
      <c r="ED86" s="52"/>
      <c r="EE86" s="52"/>
      <c r="EF86" s="52"/>
      <c r="EG86" s="52"/>
      <c r="EH86" s="8"/>
    </row>
    <row r="87" spans="1:138">
      <c r="A87" s="58"/>
      <c r="B87" s="59"/>
      <c r="C87" s="60"/>
      <c r="D87" s="61"/>
      <c r="E87" s="61"/>
      <c r="F87" s="62"/>
      <c r="G87" s="63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3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  <c r="DT87" s="62"/>
      <c r="DU87" s="62"/>
      <c r="DV87" s="62"/>
      <c r="DW87" s="62"/>
      <c r="DX87" s="62"/>
      <c r="DY87" s="62"/>
      <c r="DZ87" s="62"/>
      <c r="EA87" s="62"/>
      <c r="EB87" s="62"/>
      <c r="EC87" s="62"/>
      <c r="ED87" s="62"/>
      <c r="EE87" s="62"/>
      <c r="EF87" s="62"/>
      <c r="EG87" s="62"/>
      <c r="EH87" s="64"/>
    </row>
    <row r="88" spans="1:138">
      <c r="A88" s="58"/>
      <c r="B88" s="59"/>
      <c r="C88" s="60"/>
      <c r="D88" s="61"/>
      <c r="E88" s="61"/>
      <c r="F88" s="62"/>
      <c r="G88" s="63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3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2"/>
      <c r="CW88" s="62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  <c r="DT88" s="62"/>
      <c r="DU88" s="62"/>
      <c r="DV88" s="62"/>
      <c r="DW88" s="62"/>
      <c r="DX88" s="62"/>
      <c r="DY88" s="62"/>
      <c r="DZ88" s="62"/>
      <c r="EA88" s="62"/>
      <c r="EB88" s="62"/>
      <c r="EC88" s="62"/>
      <c r="ED88" s="62"/>
      <c r="EE88" s="62"/>
      <c r="EF88" s="62"/>
      <c r="EG88" s="62"/>
      <c r="EH88" s="64"/>
    </row>
    <row r="89" spans="1:138">
      <c r="A89" s="58"/>
      <c r="B89" s="59"/>
      <c r="C89" s="60"/>
      <c r="D89" s="61"/>
      <c r="E89" s="61"/>
      <c r="F89" s="62"/>
      <c r="G89" s="63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3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/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  <c r="DT89" s="62"/>
      <c r="DU89" s="62"/>
      <c r="DV89" s="62"/>
      <c r="DW89" s="62"/>
      <c r="DX89" s="62"/>
      <c r="DY89" s="62"/>
      <c r="DZ89" s="62"/>
      <c r="EA89" s="62"/>
      <c r="EB89" s="62"/>
      <c r="EC89" s="62"/>
      <c r="ED89" s="62"/>
      <c r="EE89" s="62"/>
      <c r="EF89" s="62"/>
      <c r="EG89" s="62"/>
      <c r="EH89" s="64"/>
    </row>
    <row r="90" spans="1:138">
      <c r="A90" s="58"/>
      <c r="B90" s="59"/>
      <c r="C90" s="60"/>
      <c r="D90" s="61"/>
      <c r="E90" s="61"/>
      <c r="F90" s="62"/>
      <c r="G90" s="63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3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4"/>
    </row>
    <row r="91" spans="1:138">
      <c r="A91" s="58"/>
      <c r="B91" s="59"/>
      <c r="C91" s="60"/>
      <c r="D91" s="61"/>
      <c r="E91" s="61"/>
      <c r="F91" s="62"/>
      <c r="G91" s="63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3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  <c r="DT91" s="62"/>
      <c r="DU91" s="62"/>
      <c r="DV91" s="62"/>
      <c r="DW91" s="62"/>
      <c r="DX91" s="62"/>
      <c r="DY91" s="62"/>
      <c r="DZ91" s="62"/>
      <c r="EA91" s="62"/>
      <c r="EB91" s="62"/>
      <c r="EC91" s="62"/>
      <c r="ED91" s="62"/>
      <c r="EE91" s="62"/>
      <c r="EF91" s="62"/>
      <c r="EG91" s="62"/>
      <c r="EH91" s="64"/>
    </row>
    <row r="92" spans="1:138">
      <c r="A92" s="58"/>
      <c r="B92" s="59"/>
      <c r="C92" s="60"/>
      <c r="D92" s="61"/>
      <c r="E92" s="61"/>
      <c r="F92" s="62"/>
      <c r="G92" s="63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3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62"/>
      <c r="CW92" s="62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/>
      <c r="DM92" s="62"/>
      <c r="DN92" s="62"/>
      <c r="DO92" s="62"/>
      <c r="DP92" s="62"/>
      <c r="DQ92" s="62"/>
      <c r="DR92" s="62"/>
      <c r="DS92" s="62"/>
      <c r="DT92" s="62"/>
      <c r="DU92" s="62"/>
      <c r="DV92" s="62"/>
      <c r="DW92" s="62"/>
      <c r="DX92" s="62"/>
      <c r="DY92" s="62"/>
      <c r="DZ92" s="62"/>
      <c r="EA92" s="62"/>
      <c r="EB92" s="62"/>
      <c r="EC92" s="62"/>
      <c r="ED92" s="62"/>
      <c r="EE92" s="62"/>
      <c r="EF92" s="62"/>
      <c r="EG92" s="62"/>
      <c r="EH92" s="64"/>
    </row>
    <row r="93" spans="1:138">
      <c r="A93" s="58"/>
      <c r="B93" s="59"/>
      <c r="C93" s="60"/>
      <c r="D93" s="61"/>
      <c r="E93" s="61"/>
      <c r="F93" s="62"/>
      <c r="G93" s="63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3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2"/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62"/>
      <c r="CW93" s="62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/>
      <c r="DI93" s="62"/>
      <c r="DJ93" s="62"/>
      <c r="DK93" s="62"/>
      <c r="DL93" s="62"/>
      <c r="DM93" s="62"/>
      <c r="DN93" s="62"/>
      <c r="DO93" s="62"/>
      <c r="DP93" s="62"/>
      <c r="DQ93" s="62"/>
      <c r="DR93" s="62"/>
      <c r="DS93" s="62"/>
      <c r="DT93" s="62"/>
      <c r="DU93" s="62"/>
      <c r="DV93" s="62"/>
      <c r="DW93" s="62"/>
      <c r="DX93" s="62"/>
      <c r="DY93" s="62"/>
      <c r="DZ93" s="62"/>
      <c r="EA93" s="62"/>
      <c r="EB93" s="62"/>
      <c r="EC93" s="62"/>
      <c r="ED93" s="62"/>
      <c r="EE93" s="62"/>
      <c r="EF93" s="62"/>
      <c r="EG93" s="62"/>
      <c r="EH93" s="64"/>
    </row>
    <row r="94" spans="1:138">
      <c r="A94" s="58"/>
      <c r="B94" s="59"/>
      <c r="C94" s="60"/>
      <c r="D94" s="61"/>
      <c r="E94" s="61"/>
      <c r="F94" s="62"/>
      <c r="G94" s="63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3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2"/>
      <c r="CG94" s="62"/>
      <c r="CH94" s="62"/>
      <c r="CI94" s="62"/>
      <c r="CJ94" s="62"/>
      <c r="CK94" s="62"/>
      <c r="CL94" s="62"/>
      <c r="CM94" s="62"/>
      <c r="CN94" s="62"/>
      <c r="CO94" s="62"/>
      <c r="CP94" s="62"/>
      <c r="CQ94" s="62"/>
      <c r="CR94" s="62"/>
      <c r="CS94" s="62"/>
      <c r="CT94" s="62"/>
      <c r="CU94" s="62"/>
      <c r="CV94" s="62"/>
      <c r="CW94" s="62"/>
      <c r="CX94" s="62"/>
      <c r="CY94" s="62"/>
      <c r="CZ94" s="62"/>
      <c r="DA94" s="62"/>
      <c r="DB94" s="62"/>
      <c r="DC94" s="62"/>
      <c r="DD94" s="62"/>
      <c r="DE94" s="62"/>
      <c r="DF94" s="62"/>
      <c r="DG94" s="62"/>
      <c r="DH94" s="62"/>
      <c r="DI94" s="62"/>
      <c r="DJ94" s="62"/>
      <c r="DK94" s="62"/>
      <c r="DL94" s="62"/>
      <c r="DM94" s="62"/>
      <c r="DN94" s="62"/>
      <c r="DO94" s="62"/>
      <c r="DP94" s="62"/>
      <c r="DQ94" s="62"/>
      <c r="DR94" s="62"/>
      <c r="DS94" s="62"/>
      <c r="DT94" s="62"/>
      <c r="DU94" s="62"/>
      <c r="DV94" s="62"/>
      <c r="DW94" s="62"/>
      <c r="DX94" s="62"/>
      <c r="DY94" s="62"/>
      <c r="DZ94" s="62"/>
      <c r="EA94" s="62"/>
      <c r="EB94" s="62"/>
      <c r="EC94" s="62"/>
      <c r="ED94" s="62"/>
      <c r="EE94" s="62"/>
      <c r="EF94" s="62"/>
      <c r="EG94" s="62"/>
      <c r="EH94" s="64"/>
    </row>
    <row r="95" spans="1:138">
      <c r="A95" s="58"/>
      <c r="B95" s="59"/>
      <c r="C95" s="60"/>
      <c r="D95" s="61"/>
      <c r="E95" s="61"/>
      <c r="F95" s="62"/>
      <c r="G95" s="63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3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2"/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2"/>
      <c r="DQ95" s="62"/>
      <c r="DR95" s="62"/>
      <c r="DS95" s="62"/>
      <c r="DT95" s="62"/>
      <c r="DU95" s="62"/>
      <c r="DV95" s="62"/>
      <c r="DW95" s="62"/>
      <c r="DX95" s="62"/>
      <c r="DY95" s="62"/>
      <c r="DZ95" s="62"/>
      <c r="EA95" s="62"/>
      <c r="EB95" s="62"/>
      <c r="EC95" s="62"/>
      <c r="ED95" s="62"/>
      <c r="EE95" s="62"/>
      <c r="EF95" s="62"/>
      <c r="EG95" s="62"/>
      <c r="EH95" s="64"/>
    </row>
    <row r="96" spans="1:138">
      <c r="A96" s="58"/>
      <c r="B96" s="59"/>
      <c r="C96" s="60"/>
      <c r="D96" s="61"/>
      <c r="E96" s="61"/>
      <c r="F96" s="62"/>
      <c r="G96" s="63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3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2"/>
      <c r="CW96" s="62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/>
      <c r="DM96" s="62"/>
      <c r="DN96" s="62"/>
      <c r="DO96" s="62"/>
      <c r="DP96" s="62"/>
      <c r="DQ96" s="62"/>
      <c r="DR96" s="62"/>
      <c r="DS96" s="62"/>
      <c r="DT96" s="62"/>
      <c r="DU96" s="62"/>
      <c r="DV96" s="62"/>
      <c r="DW96" s="62"/>
      <c r="DX96" s="62"/>
      <c r="DY96" s="62"/>
      <c r="DZ96" s="62"/>
      <c r="EA96" s="62"/>
      <c r="EB96" s="62"/>
      <c r="EC96" s="62"/>
      <c r="ED96" s="62"/>
      <c r="EE96" s="62"/>
      <c r="EF96" s="62"/>
      <c r="EG96" s="62"/>
      <c r="EH96" s="64"/>
    </row>
    <row r="97" spans="1:138">
      <c r="A97" s="58"/>
      <c r="B97" s="59"/>
      <c r="C97" s="60"/>
      <c r="D97" s="61"/>
      <c r="E97" s="61"/>
      <c r="F97" s="62"/>
      <c r="G97" s="63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3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4"/>
    </row>
    <row r="98" spans="1:138">
      <c r="A98" s="58"/>
      <c r="B98" s="59"/>
      <c r="C98" s="60"/>
      <c r="D98" s="61"/>
      <c r="E98" s="61"/>
      <c r="F98" s="62"/>
      <c r="G98" s="63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3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/>
      <c r="DM98" s="62"/>
      <c r="DN98" s="62"/>
      <c r="DO98" s="62"/>
      <c r="DP98" s="62"/>
      <c r="DQ98" s="62"/>
      <c r="DR98" s="62"/>
      <c r="DS98" s="62"/>
      <c r="DT98" s="62"/>
      <c r="DU98" s="62"/>
      <c r="DV98" s="62"/>
      <c r="DW98" s="62"/>
      <c r="DX98" s="62"/>
      <c r="DY98" s="62"/>
      <c r="DZ98" s="62"/>
      <c r="EA98" s="62"/>
      <c r="EB98" s="62"/>
      <c r="EC98" s="62"/>
      <c r="ED98" s="62"/>
      <c r="EE98" s="62"/>
      <c r="EF98" s="62"/>
      <c r="EG98" s="62"/>
      <c r="EH98" s="64"/>
    </row>
    <row r="99" spans="1:138">
      <c r="A99" s="58"/>
      <c r="B99" s="59"/>
      <c r="C99" s="60"/>
      <c r="D99" s="61"/>
      <c r="E99" s="61"/>
      <c r="F99" s="62"/>
      <c r="G99" s="63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3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/>
      <c r="DM99" s="62"/>
      <c r="DN99" s="62"/>
      <c r="DO99" s="62"/>
      <c r="DP99" s="62"/>
      <c r="DQ99" s="62"/>
      <c r="DR99" s="62"/>
      <c r="DS99" s="62"/>
      <c r="DT99" s="62"/>
      <c r="DU99" s="62"/>
      <c r="DV99" s="62"/>
      <c r="DW99" s="62"/>
      <c r="DX99" s="62"/>
      <c r="DY99" s="62"/>
      <c r="DZ99" s="62"/>
      <c r="EA99" s="62"/>
      <c r="EB99" s="62"/>
      <c r="EC99" s="62"/>
      <c r="ED99" s="62"/>
      <c r="EE99" s="62"/>
      <c r="EF99" s="62"/>
      <c r="EG99" s="62"/>
      <c r="EH99" s="64"/>
    </row>
    <row r="100" spans="1:138">
      <c r="A100" s="58"/>
      <c r="B100" s="59"/>
      <c r="C100" s="60"/>
      <c r="D100" s="61"/>
      <c r="E100" s="61"/>
      <c r="F100" s="62"/>
      <c r="G100" s="63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3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2"/>
      <c r="CW100" s="62"/>
      <c r="CX100" s="62"/>
      <c r="CY100" s="62"/>
      <c r="CZ100" s="62"/>
      <c r="DA100" s="62"/>
      <c r="DB100" s="62"/>
      <c r="DC100" s="62"/>
      <c r="DD100" s="62"/>
      <c r="DE100" s="62"/>
      <c r="DF100" s="62"/>
      <c r="DG100" s="62"/>
      <c r="DH100" s="62"/>
      <c r="DI100" s="62"/>
      <c r="DJ100" s="62"/>
      <c r="DK100" s="62"/>
      <c r="DL100" s="62"/>
      <c r="DM100" s="62"/>
      <c r="DN100" s="62"/>
      <c r="DO100" s="62"/>
      <c r="DP100" s="62"/>
      <c r="DQ100" s="62"/>
      <c r="DR100" s="62"/>
      <c r="DS100" s="62"/>
      <c r="DT100" s="62"/>
      <c r="DU100" s="62"/>
      <c r="DV100" s="62"/>
      <c r="DW100" s="62"/>
      <c r="DX100" s="62"/>
      <c r="DY100" s="62"/>
      <c r="DZ100" s="62"/>
      <c r="EA100" s="62"/>
      <c r="EB100" s="62"/>
      <c r="EC100" s="62"/>
      <c r="ED100" s="62"/>
      <c r="EE100" s="62"/>
      <c r="EF100" s="62"/>
      <c r="EG100" s="62"/>
      <c r="EH100" s="64"/>
    </row>
    <row r="101" spans="1:138">
      <c r="A101" s="58"/>
      <c r="B101" s="59"/>
      <c r="C101" s="60"/>
      <c r="D101" s="61"/>
      <c r="E101" s="61"/>
      <c r="F101" s="62"/>
      <c r="G101" s="63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3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/>
      <c r="CY101" s="62"/>
      <c r="CZ101" s="62"/>
      <c r="DA101" s="62"/>
      <c r="DB101" s="62"/>
      <c r="DC101" s="62"/>
      <c r="DD101" s="62"/>
      <c r="DE101" s="62"/>
      <c r="DF101" s="62"/>
      <c r="DG101" s="62"/>
      <c r="DH101" s="62"/>
      <c r="DI101" s="62"/>
      <c r="DJ101" s="62"/>
      <c r="DK101" s="62"/>
      <c r="DL101" s="62"/>
      <c r="DM101" s="62"/>
      <c r="DN101" s="62"/>
      <c r="DO101" s="62"/>
      <c r="DP101" s="62"/>
      <c r="DQ101" s="62"/>
      <c r="DR101" s="62"/>
      <c r="DS101" s="62"/>
      <c r="DT101" s="62"/>
      <c r="DU101" s="62"/>
      <c r="DV101" s="62"/>
      <c r="DW101" s="62"/>
      <c r="DX101" s="62"/>
      <c r="DY101" s="62"/>
      <c r="DZ101" s="62"/>
      <c r="EA101" s="62"/>
      <c r="EB101" s="62"/>
      <c r="EC101" s="62"/>
      <c r="ED101" s="62"/>
      <c r="EE101" s="62"/>
      <c r="EF101" s="62"/>
      <c r="EG101" s="62"/>
      <c r="EH101" s="64"/>
    </row>
    <row r="102" spans="1:138">
      <c r="A102" s="58"/>
      <c r="B102" s="59"/>
      <c r="C102" s="60"/>
      <c r="D102" s="61"/>
      <c r="E102" s="61"/>
      <c r="F102" s="62"/>
      <c r="G102" s="63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3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2"/>
      <c r="DF102" s="62"/>
      <c r="DG102" s="62"/>
      <c r="DH102" s="62"/>
      <c r="DI102" s="62"/>
      <c r="DJ102" s="62"/>
      <c r="DK102" s="62"/>
      <c r="DL102" s="62"/>
      <c r="DM102" s="62"/>
      <c r="DN102" s="62"/>
      <c r="DO102" s="62"/>
      <c r="DP102" s="62"/>
      <c r="DQ102" s="62"/>
      <c r="DR102" s="62"/>
      <c r="DS102" s="62"/>
      <c r="DT102" s="62"/>
      <c r="DU102" s="62"/>
      <c r="DV102" s="62"/>
      <c r="DW102" s="62"/>
      <c r="DX102" s="62"/>
      <c r="DY102" s="62"/>
      <c r="DZ102" s="62"/>
      <c r="EA102" s="62"/>
      <c r="EB102" s="62"/>
      <c r="EC102" s="62"/>
      <c r="ED102" s="62"/>
      <c r="EE102" s="62"/>
      <c r="EF102" s="62"/>
      <c r="EG102" s="62"/>
      <c r="EH102" s="64"/>
    </row>
    <row r="103" spans="1:138">
      <c r="A103" s="58"/>
      <c r="B103" s="59"/>
      <c r="C103" s="60"/>
      <c r="D103" s="61"/>
      <c r="E103" s="61"/>
      <c r="F103" s="62"/>
      <c r="G103" s="63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3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62"/>
      <c r="CW103" s="62"/>
      <c r="CX103" s="62"/>
      <c r="CY103" s="62"/>
      <c r="CZ103" s="62"/>
      <c r="DA103" s="62"/>
      <c r="DB103" s="62"/>
      <c r="DC103" s="62"/>
      <c r="DD103" s="62"/>
      <c r="DE103" s="62"/>
      <c r="DF103" s="62"/>
      <c r="DG103" s="62"/>
      <c r="DH103" s="62"/>
      <c r="DI103" s="62"/>
      <c r="DJ103" s="62"/>
      <c r="DK103" s="62"/>
      <c r="DL103" s="62"/>
      <c r="DM103" s="62"/>
      <c r="DN103" s="62"/>
      <c r="DO103" s="62"/>
      <c r="DP103" s="62"/>
      <c r="DQ103" s="62"/>
      <c r="DR103" s="62"/>
      <c r="DS103" s="62"/>
      <c r="DT103" s="62"/>
      <c r="DU103" s="62"/>
      <c r="DV103" s="62"/>
      <c r="DW103" s="62"/>
      <c r="DX103" s="62"/>
      <c r="DY103" s="62"/>
      <c r="DZ103" s="62"/>
      <c r="EA103" s="62"/>
      <c r="EB103" s="62"/>
      <c r="EC103" s="62"/>
      <c r="ED103" s="62"/>
      <c r="EE103" s="62"/>
      <c r="EF103" s="62"/>
      <c r="EG103" s="62"/>
      <c r="EH103" s="64"/>
    </row>
    <row r="104" spans="1:138">
      <c r="A104" s="58"/>
      <c r="B104" s="59"/>
      <c r="C104" s="60"/>
      <c r="D104" s="61"/>
      <c r="E104" s="61"/>
      <c r="F104" s="62"/>
      <c r="G104" s="63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3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2"/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4"/>
    </row>
    <row r="105" spans="1:138">
      <c r="A105" s="58"/>
      <c r="B105" s="59"/>
      <c r="C105" s="60"/>
      <c r="D105" s="61"/>
      <c r="E105" s="61"/>
      <c r="F105" s="62"/>
      <c r="G105" s="63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3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2"/>
      <c r="DM105" s="62"/>
      <c r="DN105" s="62"/>
      <c r="DO105" s="62"/>
      <c r="DP105" s="62"/>
      <c r="DQ105" s="62"/>
      <c r="DR105" s="62"/>
      <c r="DS105" s="62"/>
      <c r="DT105" s="62"/>
      <c r="DU105" s="62"/>
      <c r="DV105" s="62"/>
      <c r="DW105" s="62"/>
      <c r="DX105" s="62"/>
      <c r="DY105" s="62"/>
      <c r="DZ105" s="62"/>
      <c r="EA105" s="62"/>
      <c r="EB105" s="62"/>
      <c r="EC105" s="62"/>
      <c r="ED105" s="62"/>
      <c r="EE105" s="62"/>
      <c r="EF105" s="62"/>
      <c r="EG105" s="62"/>
      <c r="EH105" s="64"/>
    </row>
    <row r="106" spans="1:138">
      <c r="A106" s="58"/>
      <c r="B106" s="59"/>
      <c r="C106" s="60"/>
      <c r="D106" s="61"/>
      <c r="E106" s="61"/>
      <c r="F106" s="62"/>
      <c r="G106" s="63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3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62"/>
      <c r="CW106" s="62"/>
      <c r="CX106" s="62"/>
      <c r="CY106" s="62"/>
      <c r="CZ106" s="62"/>
      <c r="DA106" s="62"/>
      <c r="DB106" s="62"/>
      <c r="DC106" s="62"/>
      <c r="DD106" s="62"/>
      <c r="DE106" s="62"/>
      <c r="DF106" s="62"/>
      <c r="DG106" s="62"/>
      <c r="DH106" s="62"/>
      <c r="DI106" s="62"/>
      <c r="DJ106" s="62"/>
      <c r="DK106" s="62"/>
      <c r="DL106" s="62"/>
      <c r="DM106" s="62"/>
      <c r="DN106" s="62"/>
      <c r="DO106" s="62"/>
      <c r="DP106" s="62"/>
      <c r="DQ106" s="62"/>
      <c r="DR106" s="62"/>
      <c r="DS106" s="62"/>
      <c r="DT106" s="62"/>
      <c r="DU106" s="62"/>
      <c r="DV106" s="62"/>
      <c r="DW106" s="62"/>
      <c r="DX106" s="62"/>
      <c r="DY106" s="62"/>
      <c r="DZ106" s="62"/>
      <c r="EA106" s="62"/>
      <c r="EB106" s="62"/>
      <c r="EC106" s="62"/>
      <c r="ED106" s="62"/>
      <c r="EE106" s="62"/>
      <c r="EF106" s="62"/>
      <c r="EG106" s="62"/>
      <c r="EH106" s="64"/>
    </row>
  </sheetData>
  <autoFilter ref="A21:EH86" xr:uid="{00000000-0009-0000-0000-000000000000}"/>
  <mergeCells count="44">
    <mergeCell ref="D19:D20"/>
    <mergeCell ref="E19:E20"/>
    <mergeCell ref="CF19:CO19"/>
    <mergeCell ref="CQ19:CZ19"/>
    <mergeCell ref="DB19:DK19"/>
    <mergeCell ref="BJ19:BS19"/>
    <mergeCell ref="BU19:CD19"/>
    <mergeCell ref="DM19:DV19"/>
    <mergeCell ref="DX19:EG19"/>
    <mergeCell ref="EH14:EH20"/>
    <mergeCell ref="F17:AA17"/>
    <mergeCell ref="AB17:AW17"/>
    <mergeCell ref="AX17:BS17"/>
    <mergeCell ref="BT17:CO17"/>
    <mergeCell ref="CP17:DK17"/>
    <mergeCell ref="DL17:EG17"/>
    <mergeCell ref="F18:P18"/>
    <mergeCell ref="Q18:AA18"/>
    <mergeCell ref="AB18:AL18"/>
    <mergeCell ref="AM18:AW18"/>
    <mergeCell ref="AX18:BH18"/>
    <mergeCell ref="BI18:BS18"/>
    <mergeCell ref="BT18:CD18"/>
    <mergeCell ref="CE18:CO18"/>
    <mergeCell ref="CP18:CZ18"/>
    <mergeCell ref="A10:AW10"/>
    <mergeCell ref="F14:EG16"/>
    <mergeCell ref="D14:E18"/>
    <mergeCell ref="A14:A20"/>
    <mergeCell ref="B14:B20"/>
    <mergeCell ref="C14:C20"/>
    <mergeCell ref="DA18:DK18"/>
    <mergeCell ref="DL18:DV18"/>
    <mergeCell ref="DW18:EG18"/>
    <mergeCell ref="G19:P19"/>
    <mergeCell ref="R19:AA19"/>
    <mergeCell ref="AC19:AL19"/>
    <mergeCell ref="AN19:AW19"/>
    <mergeCell ref="AY19:BH19"/>
    <mergeCell ref="A5:AW5"/>
    <mergeCell ref="A6:AW6"/>
    <mergeCell ref="A7:AW7"/>
    <mergeCell ref="A8:AW8"/>
    <mergeCell ref="A9:AW9"/>
  </mergeCells>
  <conditionalFormatting sqref="D87:D106">
    <cfRule type="cellIs" dxfId="6" priority="1" operator="lessThan">
      <formula>0</formula>
    </cfRule>
  </conditionalFormatting>
  <conditionalFormatting sqref="AB87:AL106">
    <cfRule type="cellIs" dxfId="5" priority="2" operator="lessThan">
      <formula>0</formula>
    </cfRule>
  </conditionalFormatting>
  <conditionalFormatting sqref="AX87:BH106">
    <cfRule type="cellIs" dxfId="4" priority="3" operator="lessThan">
      <formula>0</formula>
    </cfRule>
  </conditionalFormatting>
  <conditionalFormatting sqref="BT87:CD106">
    <cfRule type="cellIs" dxfId="3" priority="4" operator="lessThan">
      <formula>0</formula>
    </cfRule>
  </conditionalFormatting>
  <conditionalFormatting sqref="CP87:CZ106">
    <cfRule type="cellIs" dxfId="2" priority="5" operator="lessThan">
      <formula>0</formula>
    </cfRule>
  </conditionalFormatting>
  <conditionalFormatting sqref="A87:A106 C87:C106 AM87:AW106 BI87:BS106 CE87:CO106 DA87:EG106">
    <cfRule type="cellIs" dxfId="1" priority="6" operator="lessThan">
      <formula>0</formula>
    </cfRule>
  </conditionalFormatting>
  <conditionalFormatting sqref="E87:AA106 EH87:EH106">
    <cfRule type="cellIs" dxfId="0" priority="7" operator="lessThan">
      <formula>0</formula>
    </cfRule>
  </conditionalFormatting>
  <pageMargins left="0.7" right="0.7" top="0.75" bottom="0.75" header="0.3" footer="0.3"/>
  <pageSetup paperSize="9" fitToWidth="0"/>
  <extLst>
    <ext uri="smNativeData">
      <pm:sheetPrefs xmlns:pm="smNativeData" day="1677434588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Соболев Алексей Александрович</dc:creator>
  <cp:keywords/>
  <dc:description/>
  <cp:lastModifiedBy>Admin</cp:lastModifiedBy>
  <cp:revision>0</cp:revision>
  <dcterms:created xsi:type="dcterms:W3CDTF">2020-03-25T10:22:22Z</dcterms:created>
  <dcterms:modified xsi:type="dcterms:W3CDTF">2023-02-28T09:52:58Z</dcterms:modified>
</cp:coreProperties>
</file>